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317E0A9C-A139-4337-A874-73C3E4DCECF6}" xr6:coauthVersionLast="47" xr6:coauthVersionMax="47" xr10:uidLastSave="{00000000-0000-0000-0000-000000000000}"/>
  <bookViews>
    <workbookView xWindow="-120" yWindow="-120" windowWidth="24240" windowHeight="13020" xr2:uid="{00000000-000D-0000-FFFF-FFFF00000000}"/>
  </bookViews>
  <sheets>
    <sheet name="Table 1" sheetId="1" r:id="rId1"/>
  </sheets>
  <definedNames>
    <definedName name="_xlnm._FilterDatabase" localSheetId="0" hidden="1">'Table 1'!$A$3:$I$250</definedName>
  </definedNames>
  <calcPr calcId="191029"/>
</workbook>
</file>

<file path=xl/calcChain.xml><?xml version="1.0" encoding="utf-8"?>
<calcChain xmlns="http://schemas.openxmlformats.org/spreadsheetml/2006/main">
  <c r="I241" i="1" l="1"/>
  <c r="I232" i="1"/>
  <c r="I224" i="1"/>
  <c r="I214" i="1"/>
  <c r="I211" i="1"/>
  <c r="I206" i="1"/>
  <c r="I190" i="1"/>
  <c r="I184" i="1"/>
  <c r="I181" i="1"/>
  <c r="I163" i="1"/>
  <c r="I149" i="1"/>
  <c r="I138" i="1"/>
  <c r="I131" i="1"/>
  <c r="I129" i="1"/>
  <c r="I127" i="1"/>
  <c r="I116" i="1"/>
  <c r="I103" i="1"/>
  <c r="I68" i="1"/>
  <c r="I66" i="1"/>
  <c r="I59" i="1"/>
  <c r="I34" i="1"/>
  <c r="I32" i="1"/>
  <c r="I29" i="1"/>
  <c r="I26" i="1"/>
  <c r="I19" i="1"/>
  <c r="I5" i="1"/>
  <c r="I3" i="1"/>
</calcChain>
</file>

<file path=xl/sharedStrings.xml><?xml version="1.0" encoding="utf-8"?>
<sst xmlns="http://schemas.openxmlformats.org/spreadsheetml/2006/main" count="1107" uniqueCount="378">
  <si>
    <r>
      <rPr>
        <b/>
        <sz val="9.5"/>
        <color rgb="FFFFFFFF"/>
        <rFont val="Arial"/>
        <family val="2"/>
      </rPr>
      <t>S.NO</t>
    </r>
  </si>
  <si>
    <r>
      <rPr>
        <sz val="9.5"/>
        <color rgb="FFFFFFFF"/>
        <rFont val="Arial"/>
        <family val="2"/>
      </rPr>
      <t>COMPONENTS</t>
    </r>
  </si>
  <si>
    <r>
      <rPr>
        <sz val="9.5"/>
        <color rgb="FFFFFFFF"/>
        <rFont val="Arial"/>
        <family val="2"/>
      </rPr>
      <t>MAKE'S</t>
    </r>
  </si>
  <si>
    <r>
      <rPr>
        <sz val="9.5"/>
        <color rgb="FFFFFFFF"/>
        <rFont val="Arial"/>
        <family val="2"/>
      </rPr>
      <t>Qty</t>
    </r>
  </si>
  <si>
    <r>
      <rPr>
        <sz val="9.5"/>
        <color rgb="FFFFFFFF"/>
        <rFont val="Arial"/>
        <family val="2"/>
      </rPr>
      <t>UOM</t>
    </r>
  </si>
  <si>
    <r>
      <rPr>
        <sz val="9.5"/>
        <color rgb="FFFFFFFF"/>
        <rFont val="Arial"/>
        <family val="2"/>
      </rPr>
      <t>Unit Rate</t>
    </r>
  </si>
  <si>
    <r>
      <rPr>
        <sz val="9.5"/>
        <color rgb="FFFFFFFF"/>
        <rFont val="Arial"/>
        <family val="2"/>
      </rPr>
      <t>Amount</t>
    </r>
  </si>
  <si>
    <r>
      <rPr>
        <b/>
        <sz val="9.5"/>
        <rFont val="Arial"/>
        <family val="2"/>
      </rPr>
      <t>MODULE</t>
    </r>
  </si>
  <si>
    <r>
      <rPr>
        <sz val="9.5"/>
        <rFont val="Microsoft YaHei"/>
        <family val="2"/>
      </rPr>
      <t>MODULE-580 WP, N-TYPE BIFACIAL MODULE</t>
    </r>
  </si>
  <si>
    <r>
      <rPr>
        <sz val="9.5"/>
        <rFont val="Microsoft YaHei"/>
        <family val="2"/>
      </rPr>
      <t>PANASONIC/JAKSON</t>
    </r>
  </si>
  <si>
    <r>
      <rPr>
        <sz val="9.5"/>
        <rFont val="Microsoft YaHei"/>
        <family val="2"/>
      </rPr>
      <t>NO'S</t>
    </r>
  </si>
  <si>
    <r>
      <rPr>
        <sz val="9.5"/>
        <rFont val="Arial"/>
        <family val="2"/>
      </rPr>
      <t>₹</t>
    </r>
  </si>
  <si>
    <r>
      <rPr>
        <b/>
        <sz val="9.5"/>
        <rFont val="Arial"/>
        <family val="2"/>
      </rPr>
      <t>INVERTER</t>
    </r>
  </si>
  <si>
    <r>
      <rPr>
        <sz val="9.5"/>
        <rFont val="Microsoft YaHei"/>
        <family val="2"/>
      </rPr>
      <t>STRING INVERTER 10 KW, 400 V GRID CONNECTED</t>
    </r>
  </si>
  <si>
    <r>
      <rPr>
        <sz val="9.5"/>
        <rFont val="Microsoft YaHei"/>
        <family val="2"/>
      </rPr>
      <t>GROWATT/SOLIS</t>
    </r>
  </si>
  <si>
    <r>
      <rPr>
        <sz val="9.5"/>
        <rFont val="Microsoft YaHei"/>
        <family val="2"/>
      </rPr>
      <t>-</t>
    </r>
  </si>
  <si>
    <r>
      <rPr>
        <sz val="9.5"/>
        <rFont val="Microsoft YaHei"/>
        <family val="2"/>
      </rPr>
      <t>STRING INVERTER 15 KW, 400 V GRID CONNECTED</t>
    </r>
  </si>
  <si>
    <r>
      <rPr>
        <sz val="9.5"/>
        <rFont val="Microsoft YaHei"/>
        <family val="2"/>
      </rPr>
      <t>STRING INVERTER 20 KW, 400 V GRID CONNECTED</t>
    </r>
  </si>
  <si>
    <r>
      <rPr>
        <sz val="9.5"/>
        <rFont val="Microsoft YaHei"/>
        <family val="2"/>
      </rPr>
      <t>GROWATT/SOLIS/HITACHI</t>
    </r>
  </si>
  <si>
    <r>
      <rPr>
        <sz val="9.5"/>
        <rFont val="Microsoft YaHei"/>
        <family val="2"/>
      </rPr>
      <t>STRING INVERTER 25 KW, 400 V GRID CONNECTED</t>
    </r>
  </si>
  <si>
    <r>
      <rPr>
        <sz val="9.5"/>
        <rFont val="Microsoft YaHei"/>
        <family val="2"/>
      </rPr>
      <t>STRING INVERTER 30 KW, 400 V GRID CONNECTED</t>
    </r>
  </si>
  <si>
    <r>
      <rPr>
        <sz val="9.5"/>
        <rFont val="Microsoft YaHei"/>
        <family val="2"/>
      </rPr>
      <t>1,31,502</t>
    </r>
  </si>
  <si>
    <r>
      <rPr>
        <sz val="9.5"/>
        <rFont val="Microsoft YaHei"/>
        <family val="2"/>
      </rPr>
      <t>STRING INVERTER 40 KW 400V GRID CONNECTED</t>
    </r>
  </si>
  <si>
    <r>
      <rPr>
        <sz val="9.5"/>
        <rFont val="Microsoft YaHei"/>
        <family val="2"/>
      </rPr>
      <t>1,56,247</t>
    </r>
  </si>
  <si>
    <r>
      <rPr>
        <sz val="9.5"/>
        <rFont val="Microsoft YaHei"/>
        <family val="2"/>
      </rPr>
      <t>STRING INVERTER 50 KW 400V GRID CONNECTED</t>
    </r>
  </si>
  <si>
    <r>
      <rPr>
        <sz val="9.5"/>
        <rFont val="Microsoft YaHei"/>
        <family val="2"/>
      </rPr>
      <t>1,70,622</t>
    </r>
  </si>
  <si>
    <r>
      <rPr>
        <sz val="9.5"/>
        <rFont val="Microsoft YaHei"/>
        <family val="2"/>
      </rPr>
      <t>STRING INVERTER 60 KW, 400 V GRID CONNECTED</t>
    </r>
  </si>
  <si>
    <r>
      <rPr>
        <sz val="9.5"/>
        <rFont val="Microsoft YaHei"/>
        <family val="2"/>
      </rPr>
      <t>1,78,989</t>
    </r>
  </si>
  <si>
    <r>
      <rPr>
        <sz val="9.5"/>
        <rFont val="Microsoft YaHei"/>
        <family val="2"/>
      </rPr>
      <t>STRING INVERTER 70 KW, 400 V GRID CONNECTED</t>
    </r>
  </si>
  <si>
    <r>
      <rPr>
        <sz val="9.5"/>
        <rFont val="Microsoft YaHei"/>
        <family val="2"/>
      </rPr>
      <t>2,42,737</t>
    </r>
  </si>
  <si>
    <r>
      <rPr>
        <sz val="9.5"/>
        <rFont val="Microsoft YaHei"/>
        <family val="2"/>
      </rPr>
      <t>STRING INVERTER 80 KW, 400V GRID CONNECTED</t>
    </r>
  </si>
  <si>
    <r>
      <rPr>
        <sz val="9.5"/>
        <rFont val="Microsoft YaHei"/>
        <family val="2"/>
      </rPr>
      <t>2,48,747</t>
    </r>
  </si>
  <si>
    <r>
      <rPr>
        <sz val="9.5"/>
        <rFont val="Microsoft YaHei"/>
        <family val="2"/>
      </rPr>
      <t>STRING INVERTER 100 KW, 400 V GRID CONNECTED</t>
    </r>
  </si>
  <si>
    <r>
      <rPr>
        <sz val="9.5"/>
        <rFont val="Microsoft YaHei"/>
        <family val="2"/>
      </rPr>
      <t>2,94,466</t>
    </r>
  </si>
  <si>
    <r>
      <rPr>
        <sz val="9.5"/>
        <rFont val="Microsoft YaHei"/>
        <family val="2"/>
      </rPr>
      <t>STRING INVERTER 110 KW, 400V GRID CONNECTED</t>
    </r>
  </si>
  <si>
    <r>
      <rPr>
        <sz val="9.5"/>
        <rFont val="Microsoft YaHei"/>
        <family val="2"/>
      </rPr>
      <t>3,03,333</t>
    </r>
  </si>
  <si>
    <r>
      <rPr>
        <sz val="9.5"/>
        <rFont val="Microsoft YaHei"/>
        <family val="2"/>
      </rPr>
      <t>STRING INVERTER 125 KW, 400V GRID CONNECTED</t>
    </r>
  </si>
  <si>
    <r>
      <rPr>
        <sz val="9.5"/>
        <rFont val="Microsoft YaHei"/>
        <family val="2"/>
      </rPr>
      <t>3,14,740</t>
    </r>
  </si>
  <si>
    <r>
      <rPr>
        <b/>
        <sz val="9.5"/>
        <rFont val="Arial"/>
        <family val="2"/>
      </rPr>
      <t>STEEL STRUCTURE</t>
    </r>
  </si>
  <si>
    <r>
      <rPr>
        <sz val="9.5"/>
        <rFont val="Microsoft YaHei"/>
        <family val="2"/>
      </rPr>
      <t>ALUMINIUM MINI RAIL FOR TRAPEZOIDAL SEAM SHEET</t>
    </r>
  </si>
  <si>
    <r>
      <rPr>
        <sz val="9.5"/>
        <rFont val="Microsoft YaHei"/>
        <family val="2"/>
      </rPr>
      <t>JAKSON/REPUTED</t>
    </r>
  </si>
  <si>
    <r>
      <rPr>
        <sz val="9.5"/>
        <rFont val="Arial"/>
        <family val="2"/>
      </rPr>
      <t>KWp</t>
    </r>
  </si>
  <si>
    <r>
      <rPr>
        <sz val="9.5"/>
        <rFont val="Microsoft YaHei"/>
        <family val="2"/>
      </rPr>
      <t>Adhesive for the tin shed structure.</t>
    </r>
  </si>
  <si>
    <r>
      <rPr>
        <sz val="9.5"/>
        <rFont val="Microsoft YaHei"/>
        <family val="2"/>
      </rPr>
      <t xml:space="preserve">MS HDGI Module mounting structure Struture with
</t>
    </r>
    <r>
      <rPr>
        <sz val="9.5"/>
        <rFont val="Microsoft YaHei"/>
        <family val="2"/>
      </rPr>
      <t>minimum 80 micron coating for 500 mm clearance.</t>
    </r>
  </si>
  <si>
    <r>
      <rPr>
        <sz val="9.5"/>
        <rFont val="Microsoft YaHei"/>
        <family val="2"/>
      </rPr>
      <t>KG</t>
    </r>
  </si>
  <si>
    <r>
      <rPr>
        <sz val="9.5"/>
        <rFont val="Arial"/>
        <family val="2"/>
      </rPr>
      <t xml:space="preserve">₹          </t>
    </r>
    <r>
      <rPr>
        <sz val="9.5"/>
        <rFont val="Microsoft YaHei"/>
        <family val="2"/>
      </rPr>
      <t>100</t>
    </r>
  </si>
  <si>
    <r>
      <rPr>
        <sz val="9.5"/>
        <rFont val="Microsoft YaHei"/>
        <family val="2"/>
      </rPr>
      <t>J BOLT</t>
    </r>
  </si>
  <si>
    <r>
      <rPr>
        <sz val="9.5"/>
        <rFont val="Microsoft YaHei"/>
        <family val="2"/>
      </rPr>
      <t>No</t>
    </r>
  </si>
  <si>
    <r>
      <rPr>
        <sz val="9.5"/>
        <rFont val="Microsoft YaHei"/>
        <family val="2"/>
      </rPr>
      <t>J BOLT/Anchor</t>
    </r>
  </si>
  <si>
    <r>
      <rPr>
        <sz val="9.5"/>
        <rFont val="Microsoft YaHei"/>
        <family val="2"/>
      </rPr>
      <t>Blast Type Structure</t>
    </r>
  </si>
  <si>
    <r>
      <rPr>
        <b/>
        <sz val="9.5"/>
        <rFont val="Arial"/>
        <family val="2"/>
      </rPr>
      <t>FASTNERS</t>
    </r>
  </si>
  <si>
    <r>
      <rPr>
        <sz val="9.5"/>
        <rFont val="Microsoft YaHei"/>
        <family val="2"/>
      </rPr>
      <t>Fastners, Washers &amp; Others (Anti-theft bolt)</t>
    </r>
  </si>
  <si>
    <r>
      <rPr>
        <sz val="9.5"/>
        <rFont val="Microsoft YaHei"/>
        <family val="2"/>
      </rPr>
      <t>REPUTED</t>
    </r>
  </si>
  <si>
    <r>
      <rPr>
        <sz val="9.5"/>
        <rFont val="Microsoft YaHei"/>
        <family val="2"/>
      </rPr>
      <t>KWp</t>
    </r>
  </si>
  <si>
    <r>
      <rPr>
        <b/>
        <sz val="9.5"/>
        <rFont val="Arial"/>
        <family val="2"/>
      </rPr>
      <t>BOS</t>
    </r>
  </si>
  <si>
    <r>
      <rPr>
        <b/>
        <sz val="9.5"/>
        <rFont val="Arial"/>
        <family val="2"/>
      </rPr>
      <t>DC CABLE</t>
    </r>
  </si>
  <si>
    <r>
      <rPr>
        <sz val="9.5"/>
        <rFont val="Microsoft YaHei"/>
        <family val="2"/>
      </rPr>
      <t>CABLE 1CX4 SQMM CU. XLPO/XLPE</t>
    </r>
  </si>
  <si>
    <r>
      <rPr>
        <sz val="9.5"/>
        <rFont val="Microsoft YaHei"/>
        <family val="2"/>
      </rPr>
      <t>POLYCAB/KEI/APAR</t>
    </r>
  </si>
  <si>
    <r>
      <rPr>
        <sz val="9.5"/>
        <rFont val="Microsoft YaHei"/>
        <family val="2"/>
      </rPr>
      <t>METERS</t>
    </r>
  </si>
  <si>
    <r>
      <rPr>
        <sz val="9.5"/>
        <rFont val="Microsoft YaHei"/>
        <family val="2"/>
      </rPr>
      <t>CABLE 1CX 6 SQMM CU. XLPO/XLPE</t>
    </r>
  </si>
  <si>
    <r>
      <rPr>
        <b/>
        <sz val="9.5"/>
        <rFont val="Arial"/>
        <family val="2"/>
      </rPr>
      <t>AC CABLE COPPER FRLS</t>
    </r>
  </si>
  <si>
    <r>
      <rPr>
        <sz val="9.5"/>
        <rFont val="Microsoft YaHei"/>
        <family val="2"/>
      </rPr>
      <t>2C x 2.5 SQMM XLPE INSULATED FLEXIBLE CABLE</t>
    </r>
  </si>
  <si>
    <r>
      <rPr>
        <sz val="9.5"/>
        <rFont val="Microsoft YaHei"/>
        <family val="2"/>
      </rPr>
      <t>KEI/POLYCAB</t>
    </r>
  </si>
  <si>
    <r>
      <rPr>
        <b/>
        <sz val="9.5"/>
        <rFont val="Arial"/>
        <family val="2"/>
      </rPr>
      <t>AC CABLE ALUMINIUM FRLS OUTER SHEATH</t>
    </r>
  </si>
  <si>
    <r>
      <rPr>
        <sz val="9.5"/>
        <rFont val="Microsoft YaHei"/>
        <family val="2"/>
      </rPr>
      <t xml:space="preserve">3.5C x 25 SQMM XLPE INSULATED ARMORD , 1.1 KV
</t>
    </r>
    <r>
      <rPr>
        <sz val="9.5"/>
        <rFont val="Microsoft YaHei"/>
        <family val="2"/>
      </rPr>
      <t>POWER CABLE</t>
    </r>
  </si>
  <si>
    <r>
      <rPr>
        <sz val="9.5"/>
        <rFont val="Microsoft YaHei"/>
        <family val="2"/>
      </rPr>
      <t xml:space="preserve">3.5C x 35 SQMM XLPE INSULATED ARMORD , 1.1 KV
</t>
    </r>
    <r>
      <rPr>
        <sz val="9.5"/>
        <rFont val="Microsoft YaHei"/>
        <family val="2"/>
      </rPr>
      <t>POWER CABLE</t>
    </r>
  </si>
  <si>
    <r>
      <rPr>
        <sz val="9.5"/>
        <rFont val="Microsoft YaHei"/>
        <family val="2"/>
      </rPr>
      <t xml:space="preserve">3.5C x 50 SQMM XLPE INSULATED ARMORD , 1.1 KV
</t>
    </r>
    <r>
      <rPr>
        <sz val="9.5"/>
        <rFont val="Microsoft YaHei"/>
        <family val="2"/>
      </rPr>
      <t>POWER CABLE</t>
    </r>
  </si>
  <si>
    <r>
      <rPr>
        <sz val="9.5"/>
        <rFont val="Microsoft YaHei"/>
        <family val="2"/>
      </rPr>
      <t xml:space="preserve">3.5C x 70 SQMM XLPE INSULATED ARMORD , 1.1 KV
</t>
    </r>
    <r>
      <rPr>
        <sz val="9.5"/>
        <rFont val="Microsoft YaHei"/>
        <family val="2"/>
      </rPr>
      <t>POWER CABLE</t>
    </r>
  </si>
  <si>
    <r>
      <rPr>
        <sz val="9.5"/>
        <rFont val="Microsoft YaHei"/>
        <family val="2"/>
      </rPr>
      <t xml:space="preserve">3.5C x 95 SQMM XLPE INSULATED ARMORD , 1.1 KV
</t>
    </r>
    <r>
      <rPr>
        <sz val="9.5"/>
        <rFont val="Microsoft YaHei"/>
        <family val="2"/>
      </rPr>
      <t>POWER CABLE</t>
    </r>
  </si>
  <si>
    <r>
      <rPr>
        <sz val="9.5"/>
        <rFont val="Microsoft YaHei"/>
        <family val="2"/>
      </rPr>
      <t xml:space="preserve">3.5C x 120 SQMM XLPE INSULATED ARMORD , 1.1 KV
</t>
    </r>
    <r>
      <rPr>
        <sz val="9.5"/>
        <rFont val="Microsoft YaHei"/>
        <family val="2"/>
      </rPr>
      <t>POWER CABLE</t>
    </r>
  </si>
  <si>
    <r>
      <rPr>
        <sz val="9.5"/>
        <rFont val="Microsoft YaHei"/>
        <family val="2"/>
      </rPr>
      <t xml:space="preserve">3.5C x 150 SQMM XLPE INSULATED ARMORD , 1.1 KV
</t>
    </r>
    <r>
      <rPr>
        <sz val="9.5"/>
        <rFont val="Microsoft YaHei"/>
        <family val="2"/>
      </rPr>
      <t>POWER CABLE</t>
    </r>
  </si>
  <si>
    <r>
      <rPr>
        <sz val="9.5"/>
        <rFont val="Microsoft YaHei"/>
        <family val="2"/>
      </rPr>
      <t xml:space="preserve">3.5C x 185 SQMM XLPE INSULATED ARMORD , 1.1 KV
</t>
    </r>
    <r>
      <rPr>
        <sz val="9.5"/>
        <rFont val="Microsoft YaHei"/>
        <family val="2"/>
      </rPr>
      <t>POWER CABLE</t>
    </r>
  </si>
  <si>
    <r>
      <rPr>
        <sz val="9.5"/>
        <rFont val="Microsoft YaHei"/>
        <family val="2"/>
      </rPr>
      <t>3.5C x 240 SQMM XLPE INSULATED ARMORD , 1.1 KV POWER CABLE</t>
    </r>
  </si>
  <si>
    <r>
      <rPr>
        <sz val="9.5"/>
        <rFont val="Microsoft YaHei"/>
        <family val="2"/>
      </rPr>
      <t xml:space="preserve">3.5C x 300 SQMM XLPE INSULATED ARMORD , 1.1 KV
</t>
    </r>
    <r>
      <rPr>
        <sz val="9.5"/>
        <rFont val="Microsoft YaHei"/>
        <family val="2"/>
      </rPr>
      <t>POWER CABLE</t>
    </r>
  </si>
  <si>
    <r>
      <rPr>
        <sz val="9.5"/>
        <rFont val="Microsoft YaHei"/>
        <family val="2"/>
      </rPr>
      <t xml:space="preserve">3.5C x 400 SQMM XLPE INSULATED ARMORD , 1.1 KV
</t>
    </r>
    <r>
      <rPr>
        <sz val="9.5"/>
        <rFont val="Microsoft YaHei"/>
        <family val="2"/>
      </rPr>
      <t>POWER CABLE</t>
    </r>
  </si>
  <si>
    <r>
      <rPr>
        <sz val="9.5"/>
        <rFont val="Microsoft YaHei"/>
        <family val="2"/>
      </rPr>
      <t xml:space="preserve">4C x 10 SQMM XLPE INSULATED ARMORD , 1.1 KV
</t>
    </r>
    <r>
      <rPr>
        <sz val="9.5"/>
        <rFont val="Microsoft YaHei"/>
        <family val="2"/>
      </rPr>
      <t>POWER CABLE</t>
    </r>
  </si>
  <si>
    <r>
      <rPr>
        <sz val="9.5"/>
        <rFont val="Microsoft YaHei"/>
        <family val="2"/>
      </rPr>
      <t xml:space="preserve">4C x 16SQMM XLPE INSULATED ARMORD , 1.1 KV POWER
</t>
    </r>
    <r>
      <rPr>
        <sz val="9.5"/>
        <rFont val="Microsoft YaHei"/>
        <family val="2"/>
      </rPr>
      <t>CABLE</t>
    </r>
  </si>
  <si>
    <r>
      <rPr>
        <sz val="9.5"/>
        <rFont val="Microsoft YaHei"/>
        <family val="2"/>
      </rPr>
      <t xml:space="preserve">4C x 25 SQMM XLPE INSULATED ARMORD , 1.1 KV
</t>
    </r>
    <r>
      <rPr>
        <sz val="9.5"/>
        <rFont val="Microsoft YaHei"/>
        <family val="2"/>
      </rPr>
      <t>POWER CABLE</t>
    </r>
  </si>
  <si>
    <r>
      <rPr>
        <sz val="9.5"/>
        <rFont val="Microsoft YaHei"/>
        <family val="2"/>
      </rPr>
      <t xml:space="preserve">4 C x 35 SQMM XLPE INSULATED ARMORD , 1.1 KV
</t>
    </r>
    <r>
      <rPr>
        <sz val="9.5"/>
        <rFont val="Microsoft YaHei"/>
        <family val="2"/>
      </rPr>
      <t>POWER CABLE</t>
    </r>
  </si>
  <si>
    <r>
      <rPr>
        <sz val="9.5"/>
        <rFont val="Microsoft YaHei"/>
        <family val="2"/>
      </rPr>
      <t xml:space="preserve">4C x 50 SQMM XLPE INSULATED ARMORD , 1.1 KV
</t>
    </r>
    <r>
      <rPr>
        <sz val="9.5"/>
        <rFont val="Microsoft YaHei"/>
        <family val="2"/>
      </rPr>
      <t>POWER CABLE</t>
    </r>
  </si>
  <si>
    <r>
      <rPr>
        <sz val="9.5"/>
        <rFont val="Microsoft YaHei"/>
        <family val="2"/>
      </rPr>
      <t xml:space="preserve">4C x 70 SQMM XLPE INSULATED ARMORD , 1.1 KV
</t>
    </r>
    <r>
      <rPr>
        <sz val="9.5"/>
        <rFont val="Microsoft YaHei"/>
        <family val="2"/>
      </rPr>
      <t>POWER CABLE</t>
    </r>
  </si>
  <si>
    <r>
      <rPr>
        <sz val="9.5"/>
        <rFont val="Microsoft YaHei"/>
        <family val="2"/>
      </rPr>
      <t xml:space="preserve">4C x 95 SQMM XLPE INSULATED ARMORD , 1.1 KV
</t>
    </r>
    <r>
      <rPr>
        <sz val="9.5"/>
        <rFont val="Microsoft YaHei"/>
        <family val="2"/>
      </rPr>
      <t>POWER CABLE</t>
    </r>
  </si>
  <si>
    <r>
      <rPr>
        <sz val="9.5"/>
        <rFont val="Microsoft YaHei"/>
        <family val="2"/>
      </rPr>
      <t xml:space="preserve">4C x 120 SQMM XLPE INSULATED ARMORD , 1.1 KV
</t>
    </r>
    <r>
      <rPr>
        <sz val="9.5"/>
        <rFont val="Microsoft YaHei"/>
        <family val="2"/>
      </rPr>
      <t>POWER CABLE</t>
    </r>
  </si>
  <si>
    <r>
      <rPr>
        <sz val="9.5"/>
        <rFont val="Microsoft YaHei"/>
        <family val="2"/>
      </rPr>
      <t xml:space="preserve">4C x 150 SQMM XLPE INSULATED ARMORD , 1.1 KV
</t>
    </r>
    <r>
      <rPr>
        <sz val="9.5"/>
        <rFont val="Microsoft YaHei"/>
        <family val="2"/>
      </rPr>
      <t>POWER CABLE</t>
    </r>
  </si>
  <si>
    <r>
      <rPr>
        <sz val="9.5"/>
        <rFont val="Microsoft YaHei"/>
        <family val="2"/>
      </rPr>
      <t xml:space="preserve">4C x 185 SQMM XLPE INSULATED ARMORD , 1.1 KV
</t>
    </r>
    <r>
      <rPr>
        <sz val="9.5"/>
        <rFont val="Microsoft YaHei"/>
        <family val="2"/>
      </rPr>
      <t>POWER CABLE</t>
    </r>
  </si>
  <si>
    <r>
      <rPr>
        <sz val="9.5"/>
        <rFont val="Microsoft YaHei"/>
        <family val="2"/>
      </rPr>
      <t xml:space="preserve">4C x 240 SQMM XLPE INSULATED ARMORD , 1.1 KV
</t>
    </r>
    <r>
      <rPr>
        <sz val="9.5"/>
        <rFont val="Microsoft YaHei"/>
        <family val="2"/>
      </rPr>
      <t>POWER CABLE</t>
    </r>
  </si>
  <si>
    <r>
      <rPr>
        <sz val="9.5"/>
        <rFont val="Microsoft YaHei"/>
        <family val="2"/>
      </rPr>
      <t>POWER CABLE</t>
    </r>
  </si>
  <si>
    <r>
      <rPr>
        <sz val="9.5"/>
        <rFont val="Microsoft YaHei"/>
        <family val="2"/>
      </rPr>
      <t xml:space="preserve">4C x 400 SQMM XLPE INSULATED ARMORD , 1.1 KV
</t>
    </r>
    <r>
      <rPr>
        <sz val="9.5"/>
        <rFont val="Microsoft YaHei"/>
        <family val="2"/>
      </rPr>
      <t>POWER CABLE</t>
    </r>
  </si>
  <si>
    <r>
      <rPr>
        <b/>
        <sz val="9.5"/>
        <rFont val="Arial"/>
        <family val="2"/>
      </rPr>
      <t>EARTHING CABLE</t>
    </r>
  </si>
  <si>
    <r>
      <rPr>
        <sz val="9.5"/>
        <rFont val="Microsoft YaHei"/>
        <family val="2"/>
      </rPr>
      <t>1C x 4 SQMM CU  PVC INSULATED</t>
    </r>
  </si>
  <si>
    <r>
      <rPr>
        <sz val="9.5"/>
        <rFont val="Microsoft YaHei"/>
        <family val="2"/>
      </rPr>
      <t>1C x 6 SQMM CU  PVC INSULATED</t>
    </r>
  </si>
  <si>
    <r>
      <rPr>
        <sz val="9.5"/>
        <rFont val="Microsoft YaHei"/>
        <family val="2"/>
      </rPr>
      <t>1C x 25 SQMM CU  PVC INSULATED</t>
    </r>
  </si>
  <si>
    <r>
      <rPr>
        <sz val="9.5"/>
        <rFont val="Microsoft YaHei"/>
        <family val="2"/>
      </rPr>
      <t>1C x 35 SQMM CU  PVC INSULATED</t>
    </r>
  </si>
  <si>
    <r>
      <rPr>
        <sz val="9.5"/>
        <rFont val="Microsoft YaHei"/>
        <family val="2"/>
      </rPr>
      <t>1C x 50 SQMM CU  PVC INSULATED</t>
    </r>
  </si>
  <si>
    <r>
      <rPr>
        <sz val="9.5"/>
        <rFont val="Microsoft YaHei"/>
        <family val="2"/>
      </rPr>
      <t>1C x 70 SQMM CU  PVC INSULATED</t>
    </r>
  </si>
  <si>
    <r>
      <rPr>
        <b/>
        <sz val="9.5"/>
        <rFont val="Arial"/>
        <family val="2"/>
      </rPr>
      <t>COMMUNICATION CABLE</t>
    </r>
  </si>
  <si>
    <r>
      <rPr>
        <sz val="9.5"/>
        <rFont val="Microsoft YaHei"/>
        <family val="2"/>
      </rPr>
      <t xml:space="preserve">RS 485 CABLE 0.75 MM ,ANNEALED TIN COPPER 2 CORE
</t>
    </r>
    <r>
      <rPr>
        <sz val="9.5"/>
        <rFont val="Microsoft YaHei"/>
        <family val="2"/>
      </rPr>
      <t>TWISTED</t>
    </r>
  </si>
  <si>
    <r>
      <rPr>
        <sz val="9.5"/>
        <rFont val="Microsoft YaHei"/>
        <family val="2"/>
      </rPr>
      <t>POLYCAB/BELDEN</t>
    </r>
  </si>
  <si>
    <r>
      <rPr>
        <b/>
        <sz val="9.5"/>
        <rFont val="Arial"/>
        <family val="2"/>
      </rPr>
      <t>PANEL</t>
    </r>
  </si>
  <si>
    <r>
      <rPr>
        <sz val="9.5"/>
        <rFont val="Microsoft YaHei"/>
        <family val="2"/>
      </rPr>
      <t xml:space="preserve">ACDB PANEL 10/15 KW 415 V 1 in 1 Out (Indoor Type,
</t>
    </r>
    <r>
      <rPr>
        <sz val="9.5"/>
        <rFont val="Microsoft YaHei"/>
        <family val="2"/>
      </rPr>
      <t>Non TTA)</t>
    </r>
  </si>
  <si>
    <r>
      <rPr>
        <sz val="9.5"/>
        <rFont val="Microsoft YaHei"/>
        <family val="2"/>
      </rPr>
      <t xml:space="preserve">ACDB PANEL 20 KW 415 V 1 in 1 Out (Indoor/Outdoor
</t>
    </r>
    <r>
      <rPr>
        <sz val="9.5"/>
        <rFont val="Microsoft YaHei"/>
        <family val="2"/>
      </rPr>
      <t>Type, Non TTA)</t>
    </r>
  </si>
  <si>
    <r>
      <rPr>
        <sz val="9.5"/>
        <rFont val="Microsoft YaHei"/>
        <family val="2"/>
      </rPr>
      <t xml:space="preserve">ACDB PANEL 25 KW 415 V 1 in 1 Out (Indoor/Outdoor
</t>
    </r>
    <r>
      <rPr>
        <sz val="9.5"/>
        <rFont val="Microsoft YaHei"/>
        <family val="2"/>
      </rPr>
      <t>Type, Non TTA)</t>
    </r>
  </si>
  <si>
    <r>
      <rPr>
        <sz val="9.5"/>
        <rFont val="Microsoft YaHei"/>
        <family val="2"/>
      </rPr>
      <t xml:space="preserve">ACDB PANEL 30 KW 415 V 1 in 1 Out (Indoor/Outdoor
</t>
    </r>
    <r>
      <rPr>
        <sz val="9.5"/>
        <rFont val="Microsoft YaHei"/>
        <family val="2"/>
      </rPr>
      <t>Type, Non TTA)</t>
    </r>
  </si>
  <si>
    <r>
      <rPr>
        <sz val="9.5"/>
        <rFont val="Microsoft YaHei"/>
        <family val="2"/>
      </rPr>
      <t xml:space="preserve">ACDB PANEL 40 KW 415 V 1 in 1 Out (Indoor/Outdoor
</t>
    </r>
    <r>
      <rPr>
        <sz val="9.5"/>
        <rFont val="Microsoft YaHei"/>
        <family val="2"/>
      </rPr>
      <t>Type, Non TTA)</t>
    </r>
  </si>
  <si>
    <r>
      <rPr>
        <sz val="9.5"/>
        <rFont val="Microsoft YaHei"/>
        <family val="2"/>
      </rPr>
      <t xml:space="preserve">ACDB PANEL 50 KW 415 V 1 in 1 Out (Indoor/Outdoor
</t>
    </r>
    <r>
      <rPr>
        <sz val="9.5"/>
        <rFont val="Microsoft YaHei"/>
        <family val="2"/>
      </rPr>
      <t>Type, Non TTA)</t>
    </r>
  </si>
  <si>
    <r>
      <rPr>
        <sz val="9.5"/>
        <rFont val="Microsoft YaHei"/>
        <family val="2"/>
      </rPr>
      <t xml:space="preserve">ACDB PANEL 60 KW 415 V 1 in 1 Out (Indoor/Outdoor
</t>
    </r>
    <r>
      <rPr>
        <sz val="9.5"/>
        <rFont val="Microsoft YaHei"/>
        <family val="2"/>
      </rPr>
      <t>Type, Non TTA)</t>
    </r>
  </si>
  <si>
    <r>
      <rPr>
        <sz val="9.5"/>
        <rFont val="Microsoft YaHei"/>
        <family val="2"/>
      </rPr>
      <t>ACDB PANEL 70 KW 415 V 1 in 1 Out (Indoor/Outdoor Type, Non TTA)</t>
    </r>
  </si>
  <si>
    <r>
      <rPr>
        <sz val="9.5"/>
        <rFont val="Microsoft YaHei"/>
        <family val="2"/>
      </rPr>
      <t xml:space="preserve">ACDB PANEL 80 KW 415 V 1 in 1 Out (Indoor/Outdoor
</t>
    </r>
    <r>
      <rPr>
        <sz val="9.5"/>
        <rFont val="Microsoft YaHei"/>
        <family val="2"/>
      </rPr>
      <t>Type, Non TTA)</t>
    </r>
  </si>
  <si>
    <r>
      <rPr>
        <sz val="9.5"/>
        <rFont val="Microsoft YaHei"/>
        <family val="2"/>
      </rPr>
      <t>ACDB PANEL 100 KW 415 V 1 in 1 Out (Indoor/Outdoor Type, Non TTA)</t>
    </r>
  </si>
  <si>
    <r>
      <rPr>
        <sz val="9.5"/>
        <rFont val="Microsoft YaHei"/>
        <family val="2"/>
      </rPr>
      <t xml:space="preserve">ACDB PANEL 110 KW 415 V 1 in 1 Out (Indoor/Outdoor
</t>
    </r>
    <r>
      <rPr>
        <sz val="9.5"/>
        <rFont val="Microsoft YaHei"/>
        <family val="2"/>
      </rPr>
      <t>Type, Non TTA)</t>
    </r>
  </si>
  <si>
    <r>
      <rPr>
        <sz val="9.5"/>
        <rFont val="Microsoft YaHei"/>
        <family val="2"/>
      </rPr>
      <t>ACDB PANEL 125 KW 415 V 1 in 1 Out (Indoor/Outdoor Type, Non TTA)</t>
    </r>
  </si>
  <si>
    <r>
      <rPr>
        <sz val="9.5"/>
        <rFont val="Microsoft YaHei"/>
        <family val="2"/>
      </rPr>
      <t xml:space="preserve">ACDB PANEL 225 KW (100+125) 415 V (2 in 1 Out)
</t>
    </r>
    <r>
      <rPr>
        <sz val="9.5"/>
        <rFont val="Microsoft YaHei"/>
        <family val="2"/>
      </rPr>
      <t>(Indoor/Outdoor Type, Non TTA)</t>
    </r>
  </si>
  <si>
    <r>
      <rPr>
        <sz val="9.5"/>
        <rFont val="Microsoft YaHei"/>
        <family val="2"/>
      </rPr>
      <t>1,70,296</t>
    </r>
  </si>
  <si>
    <r>
      <rPr>
        <sz val="9.5"/>
        <rFont val="Microsoft YaHei"/>
        <family val="2"/>
      </rPr>
      <t xml:space="preserve">ACDB PANEL 200 KW (100+100) 415 V (2 in 1 Out)
</t>
    </r>
    <r>
      <rPr>
        <sz val="9.5"/>
        <rFont val="Microsoft YaHei"/>
        <family val="2"/>
      </rPr>
      <t>(Indoor/Outdoor Type, Non TTA)</t>
    </r>
  </si>
  <si>
    <r>
      <rPr>
        <sz val="9.5"/>
        <rFont val="Microsoft YaHei"/>
        <family val="2"/>
      </rPr>
      <t xml:space="preserve">ACDB PANEL 120 KW  (40+80) 415 V (2 in 1 Out)
</t>
    </r>
    <r>
      <rPr>
        <sz val="9.5"/>
        <rFont val="Microsoft YaHei"/>
        <family val="2"/>
      </rPr>
      <t>(Indoor/Outdoor Type, Non TTA)</t>
    </r>
  </si>
  <si>
    <r>
      <rPr>
        <sz val="9.5"/>
        <rFont val="Microsoft YaHei"/>
        <family val="2"/>
      </rPr>
      <t>1,46,982</t>
    </r>
  </si>
  <si>
    <r>
      <rPr>
        <sz val="9.5"/>
        <rFont val="Microsoft YaHei"/>
        <family val="2"/>
      </rPr>
      <t xml:space="preserve">ACDB PANEL 140 KW (60+80) 415 V (2 in 1 Out)
</t>
    </r>
    <r>
      <rPr>
        <sz val="9.5"/>
        <rFont val="Microsoft YaHei"/>
        <family val="2"/>
      </rPr>
      <t>(Indoor/Outdoor Type, Non TTA)</t>
    </r>
  </si>
  <si>
    <r>
      <rPr>
        <sz val="9.5"/>
        <rFont val="Microsoft YaHei"/>
        <family val="2"/>
      </rPr>
      <t>1,65,680</t>
    </r>
  </si>
  <si>
    <r>
      <rPr>
        <sz val="9.5"/>
        <rFont val="Microsoft YaHei"/>
        <family val="2"/>
      </rPr>
      <t xml:space="preserve">ACDB PANEL 150 KW (70+80) 415 V (2 in 1 Out)
</t>
    </r>
    <r>
      <rPr>
        <sz val="9.5"/>
        <rFont val="Microsoft YaHei"/>
        <family val="2"/>
      </rPr>
      <t>(Indoor/Outdoor Type, Non TTA)</t>
    </r>
  </si>
  <si>
    <r>
      <rPr>
        <sz val="9.5"/>
        <rFont val="Microsoft YaHei"/>
        <family val="2"/>
      </rPr>
      <t>1,67,811</t>
    </r>
  </si>
  <si>
    <r>
      <rPr>
        <sz val="9.5"/>
        <rFont val="Microsoft YaHei"/>
        <family val="2"/>
      </rPr>
      <t xml:space="preserve">ACDB PANEL 220 KW (70+70+80)  415 V (3 in 1 Out)
</t>
    </r>
    <r>
      <rPr>
        <sz val="9.5"/>
        <rFont val="Microsoft YaHei"/>
        <family val="2"/>
      </rPr>
      <t>(Indoor/Outdoor Type, Non TTA)</t>
    </r>
  </si>
  <si>
    <r>
      <rPr>
        <sz val="9.5"/>
        <rFont val="Microsoft YaHei"/>
        <family val="2"/>
      </rPr>
      <t>2,17,278</t>
    </r>
  </si>
  <si>
    <r>
      <rPr>
        <sz val="9.5"/>
        <rFont val="Microsoft YaHei"/>
        <family val="2"/>
      </rPr>
      <t xml:space="preserve">ACDB PANEL 140 KW (70+70) 415 V (2 in 1 Out) (Indoor
</t>
    </r>
    <r>
      <rPr>
        <sz val="9.5"/>
        <rFont val="Microsoft YaHei"/>
        <family val="2"/>
      </rPr>
      <t>Type, Non TTA)</t>
    </r>
  </si>
  <si>
    <r>
      <rPr>
        <sz val="9.5"/>
        <rFont val="Microsoft YaHei"/>
        <family val="2"/>
      </rPr>
      <t xml:space="preserve">ACDB PANEL 150 KW (50+50+50)  415 V (3 in 1 Out)
</t>
    </r>
    <r>
      <rPr>
        <sz val="9.5"/>
        <rFont val="Microsoft YaHei"/>
        <family val="2"/>
      </rPr>
      <t>(Indoor Type, Non TTA)</t>
    </r>
  </si>
  <si>
    <r>
      <rPr>
        <sz val="9.5"/>
        <rFont val="Microsoft YaHei"/>
        <family val="2"/>
      </rPr>
      <t>1,71,598</t>
    </r>
  </si>
  <si>
    <r>
      <rPr>
        <sz val="9.5"/>
        <rFont val="Microsoft YaHei"/>
        <family val="2"/>
      </rPr>
      <t xml:space="preserve">ACDB PANEL 150 KW (100+50) 415 V (2 in 1 Out) (Indoor
</t>
    </r>
    <r>
      <rPr>
        <sz val="9.5"/>
        <rFont val="Microsoft YaHei"/>
        <family val="2"/>
      </rPr>
      <t>Type, Non TTA)</t>
    </r>
  </si>
  <si>
    <r>
      <rPr>
        <sz val="9.5"/>
        <rFont val="Microsoft YaHei"/>
        <family val="2"/>
      </rPr>
      <t xml:space="preserve">ACDB PANEL 160 KW (80+80) 415 V (2 in 1 Out) (Indoor
</t>
    </r>
    <r>
      <rPr>
        <sz val="9.5"/>
        <rFont val="Microsoft YaHei"/>
        <family val="2"/>
      </rPr>
      <t>Type, Non TTA)</t>
    </r>
  </si>
  <si>
    <r>
      <rPr>
        <sz val="9.5"/>
        <rFont val="Microsoft YaHei"/>
        <family val="2"/>
      </rPr>
      <t xml:space="preserve">ACDB PANEL 250 KW (125+125) 415 V (2 in 1 Out)
</t>
    </r>
    <r>
      <rPr>
        <sz val="9.5"/>
        <rFont val="Microsoft YaHei"/>
        <family val="2"/>
      </rPr>
      <t>(Indoor Type, Non TTA)</t>
    </r>
  </si>
  <si>
    <r>
      <rPr>
        <sz val="9.5"/>
        <rFont val="Microsoft YaHei"/>
        <family val="2"/>
      </rPr>
      <t>1,75,030</t>
    </r>
  </si>
  <si>
    <r>
      <rPr>
        <sz val="9.5"/>
        <rFont val="Microsoft YaHei"/>
        <family val="2"/>
      </rPr>
      <t xml:space="preserve">ACDB PANEL 260 KW (80+80+100)  415 V (3 in 1 Out)
</t>
    </r>
    <r>
      <rPr>
        <sz val="9.5"/>
        <rFont val="Microsoft YaHei"/>
        <family val="2"/>
      </rPr>
      <t>(Indoor Type, Non TTA)</t>
    </r>
  </si>
  <si>
    <r>
      <rPr>
        <sz val="9.5"/>
        <rFont val="Microsoft YaHei"/>
        <family val="2"/>
      </rPr>
      <t>2,24,497</t>
    </r>
  </si>
  <si>
    <r>
      <rPr>
        <sz val="9.5"/>
        <rFont val="Microsoft YaHei"/>
        <family val="2"/>
      </rPr>
      <t xml:space="preserve">ACDB PANEL 270 KW (100+100+70)  415 V (3 in 1 Out)
</t>
    </r>
    <r>
      <rPr>
        <sz val="9.5"/>
        <rFont val="Microsoft YaHei"/>
        <family val="2"/>
      </rPr>
      <t>(Indoor Type, Non TTA)</t>
    </r>
  </si>
  <si>
    <r>
      <rPr>
        <sz val="9.5"/>
        <rFont val="Microsoft YaHei"/>
        <family val="2"/>
      </rPr>
      <t xml:space="preserve">ACDB PANEL 250 KW (100+100+50)  415 V (3 in 1 Out)
</t>
    </r>
    <r>
      <rPr>
        <sz val="9.5"/>
        <rFont val="Microsoft YaHei"/>
        <family val="2"/>
      </rPr>
      <t>(Indoor Type, Non TTA)</t>
    </r>
  </si>
  <si>
    <r>
      <rPr>
        <sz val="9.5"/>
        <rFont val="Microsoft YaHei"/>
        <family val="2"/>
      </rPr>
      <t xml:space="preserve">ACDB PANEL 235 KW (125+80+30)  415 V (3 in 1 Out)
</t>
    </r>
    <r>
      <rPr>
        <sz val="9.5"/>
        <rFont val="Microsoft YaHei"/>
        <family val="2"/>
      </rPr>
      <t>(Indoor Type, Non TTA)</t>
    </r>
  </si>
  <si>
    <r>
      <rPr>
        <sz val="9.5"/>
        <rFont val="Microsoft YaHei"/>
        <family val="2"/>
      </rPr>
      <t xml:space="preserve">ACDB PANEL 220 KW  (50+50+80+40) 415 V (4 in 1 Out)
</t>
    </r>
    <r>
      <rPr>
        <sz val="9.5"/>
        <rFont val="Microsoft YaHei"/>
        <family val="2"/>
      </rPr>
      <t>(Indoor/Outdoor Type, Non TTA)</t>
    </r>
  </si>
  <si>
    <r>
      <rPr>
        <sz val="9.5"/>
        <rFont val="Microsoft YaHei"/>
        <family val="2"/>
      </rPr>
      <t xml:space="preserve">ACDB PANEL 120 KW  (60+60) 415 V (2 in 1 Out) (Indoor
</t>
    </r>
    <r>
      <rPr>
        <sz val="9.5"/>
        <rFont val="Microsoft YaHei"/>
        <family val="2"/>
      </rPr>
      <t>Type, Non TTA)</t>
    </r>
  </si>
  <si>
    <r>
      <rPr>
        <sz val="9.5"/>
        <rFont val="Microsoft YaHei"/>
        <family val="2"/>
      </rPr>
      <t xml:space="preserve">ACDB PANEL 100 KW  (50+50) 415 V (2 in 1 Out) (Indoor
</t>
    </r>
    <r>
      <rPr>
        <sz val="9.5"/>
        <rFont val="Microsoft YaHei"/>
        <family val="2"/>
      </rPr>
      <t>Type, Non TTA)</t>
    </r>
  </si>
  <si>
    <r>
      <rPr>
        <sz val="9.5"/>
        <rFont val="Microsoft YaHei"/>
        <family val="2"/>
      </rPr>
      <t>1,42,320</t>
    </r>
  </si>
  <si>
    <r>
      <rPr>
        <sz val="9.5"/>
        <rFont val="Microsoft YaHei"/>
        <family val="2"/>
      </rPr>
      <t xml:space="preserve">ACDB PANEL 80 KW  (40+40) 415 V (2 in 1 Out)
</t>
    </r>
    <r>
      <rPr>
        <sz val="9.5"/>
        <rFont val="Microsoft YaHei"/>
        <family val="2"/>
      </rPr>
      <t>(Indoor/Outdoor Type, Non TTA)</t>
    </r>
  </si>
  <si>
    <r>
      <rPr>
        <sz val="9.5"/>
        <rFont val="Microsoft YaHei"/>
        <family val="2"/>
      </rPr>
      <t>1,27,101</t>
    </r>
  </si>
  <si>
    <r>
      <rPr>
        <sz val="9.5"/>
        <rFont val="Microsoft YaHei"/>
        <family val="2"/>
      </rPr>
      <t>ENERGY  METER( Premier 300, Class 0.5)</t>
    </r>
  </si>
  <si>
    <r>
      <rPr>
        <sz val="9.5"/>
        <rFont val="Microsoft YaHei"/>
        <family val="2"/>
      </rPr>
      <t>ACDB PANEL 4 in 1 out (50+50+100+40)KW</t>
    </r>
  </si>
  <si>
    <r>
      <rPr>
        <sz val="9.5"/>
        <rFont val="Microsoft YaHei"/>
        <family val="2"/>
      </rPr>
      <t>2,18,935</t>
    </r>
  </si>
  <si>
    <r>
      <rPr>
        <b/>
        <sz val="9.5"/>
        <rFont val="Arial"/>
        <family val="2"/>
      </rPr>
      <t>REMOTE MONORTING SYSTEM</t>
    </r>
  </si>
  <si>
    <r>
      <rPr>
        <b/>
        <sz val="9.5"/>
        <rFont val="Microsoft YaHei"/>
        <family val="2"/>
      </rPr>
      <t>REMOTE MONORTING SYSTEM</t>
    </r>
  </si>
  <si>
    <r>
      <rPr>
        <b/>
        <sz val="9.5"/>
        <rFont val="Microsoft YaHei"/>
        <family val="2"/>
      </rPr>
      <t>Power AMR/Equivalent</t>
    </r>
  </si>
  <si>
    <r>
      <rPr>
        <sz val="9.5"/>
        <rFont val="Microsoft YaHei"/>
        <family val="2"/>
      </rPr>
      <t xml:space="preserve">4G based Plug and Play - RTU, Smart data logger with antenna to connect upto 4 inverters/ MFM/ Sensors on modbus RS485 RTU
</t>
    </r>
    <r>
      <rPr>
        <sz val="9.5"/>
        <rFont val="Microsoft YaHei"/>
        <family val="2"/>
      </rPr>
      <t xml:space="preserve">• modbus RS485 RTU- 1 port
</t>
    </r>
    <r>
      <rPr>
        <sz val="9.5"/>
        <rFont val="Microsoft YaHei"/>
        <family val="2"/>
      </rPr>
      <t xml:space="preserve">• 2 digital / analog ports ( 0 to 5 V)
</t>
    </r>
    <r>
      <rPr>
        <sz val="9.5"/>
        <rFont val="Microsoft YaHei"/>
        <family val="2"/>
      </rPr>
      <t xml:space="preserve">• 1 analog port (4 -20 m amp)
</t>
    </r>
    <r>
      <rPr>
        <sz val="9.5"/>
        <rFont val="Microsoft YaHei"/>
        <family val="2"/>
      </rPr>
      <t>• Built in memory help store and send data in case of network failure</t>
    </r>
  </si>
  <si>
    <r>
      <rPr>
        <sz val="9.5"/>
        <rFont val="Microsoft YaHei"/>
        <family val="2"/>
      </rPr>
      <t>E Track 4G Lite</t>
    </r>
  </si>
  <si>
    <r>
      <rPr>
        <sz val="9.5"/>
        <rFont val="Microsoft YaHei"/>
        <family val="2"/>
      </rPr>
      <t>RS485 Communication SPD citel make (optional)</t>
    </r>
  </si>
  <si>
    <r>
      <rPr>
        <sz val="9.5"/>
        <rFont val="Microsoft YaHei"/>
        <family val="2"/>
      </rPr>
      <t>Citel -DLA-06-D3</t>
    </r>
  </si>
  <si>
    <r>
      <rPr>
        <sz val="9.5"/>
        <rFont val="Microsoft YaHei"/>
        <family val="2"/>
      </rPr>
      <t>Line SPD citel make (optional)</t>
    </r>
  </si>
  <si>
    <r>
      <rPr>
        <sz val="9.5"/>
        <rFont val="Microsoft YaHei"/>
        <family val="2"/>
      </rPr>
      <t>Citel- DS-240-320</t>
    </r>
  </si>
  <si>
    <r>
      <rPr>
        <sz val="9.5"/>
        <rFont val="Microsoft YaHei"/>
        <family val="2"/>
      </rPr>
      <t xml:space="preserve">IP67 enclosure box along with SMPS power supply, glands and fitment in one unit to
</t>
    </r>
    <r>
      <rPr>
        <sz val="9.5"/>
        <rFont val="Microsoft YaHei"/>
        <family val="2"/>
      </rPr>
      <t>house the data logge</t>
    </r>
  </si>
  <si>
    <r>
      <rPr>
        <sz val="9.5"/>
        <rFont val="Microsoft YaHei"/>
        <family val="2"/>
      </rPr>
      <t>Boxomatic/ ERD</t>
    </r>
  </si>
  <si>
    <r>
      <rPr>
        <sz val="9.5"/>
        <rFont val="Microsoft YaHei"/>
        <family val="2"/>
      </rPr>
      <t xml:space="preserve">Access to Web portal- per MW per annum Data frequency – 10 minute
</t>
    </r>
    <r>
      <rPr>
        <sz val="9.5"/>
        <rFont val="Microsoft YaHei"/>
        <family val="2"/>
      </rPr>
      <t xml:space="preserve">Key Components
</t>
    </r>
    <r>
      <rPr>
        <sz val="9.5"/>
        <rFont val="Microsoft YaHei"/>
        <family val="2"/>
      </rPr>
      <t xml:space="preserve">• Interactive Dashboard
</t>
    </r>
    <r>
      <rPr>
        <sz val="9.5"/>
        <rFont val="Microsoft YaHei"/>
        <family val="2"/>
      </rPr>
      <t xml:space="preserve">• Single Line Diagram
</t>
    </r>
    <r>
      <rPr>
        <sz val="9.5"/>
        <rFont val="Microsoft YaHei"/>
        <family val="2"/>
      </rPr>
      <t xml:space="preserve">• PR analysis
</t>
    </r>
    <r>
      <rPr>
        <sz val="9.5"/>
        <rFont val="Microsoft YaHei"/>
        <family val="2"/>
      </rPr>
      <t xml:space="preserve">• Solar radiation &amp; weather data
</t>
    </r>
    <r>
      <rPr>
        <sz val="9.5"/>
        <rFont val="Microsoft YaHei"/>
        <family val="2"/>
      </rPr>
      <t xml:space="preserve">• Graphs and Reports
</t>
    </r>
    <r>
      <rPr>
        <sz val="9.5"/>
        <rFont val="Microsoft YaHei"/>
        <family val="2"/>
      </rPr>
      <t xml:space="preserve">• Generation Analysis
</t>
    </r>
    <r>
      <rPr>
        <sz val="9.5"/>
        <rFont val="Microsoft YaHei"/>
        <family val="2"/>
      </rPr>
      <t xml:space="preserve">• Log Reporting
</t>
    </r>
    <r>
      <rPr>
        <sz val="9.5"/>
        <rFont val="Microsoft YaHei"/>
        <family val="2"/>
      </rPr>
      <t xml:space="preserve">• String/ MPPT Monitoring
</t>
    </r>
    <r>
      <rPr>
        <sz val="9.5"/>
        <rFont val="Microsoft YaHei"/>
        <family val="2"/>
      </rPr>
      <t xml:space="preserve">• Plant/ Inverter Performance
</t>
    </r>
    <r>
      <rPr>
        <sz val="9.5"/>
        <rFont val="Microsoft YaHei"/>
        <family val="2"/>
      </rPr>
      <t xml:space="preserve">• Superuser Dashboard for Centralized monitoring
</t>
    </r>
    <r>
      <rPr>
        <sz val="9.5"/>
        <rFont val="Microsoft YaHei"/>
        <family val="2"/>
      </rPr>
      <t>• Mobile app on android</t>
    </r>
  </si>
  <si>
    <r>
      <rPr>
        <sz val="9.5"/>
        <rFont val="Microsoft YaHei"/>
        <family val="2"/>
      </rPr>
      <t>PowerAMR</t>
    </r>
  </si>
  <si>
    <r>
      <rPr>
        <sz val="9.5"/>
        <rFont val="Microsoft YaHei"/>
        <family val="2"/>
      </rPr>
      <t>Solar Radiation Sensor with mounting kit</t>
    </r>
  </si>
  <si>
    <r>
      <rPr>
        <sz val="9.5"/>
        <rFont val="Microsoft YaHei"/>
        <family val="2"/>
      </rPr>
      <t>Pyra300</t>
    </r>
  </si>
  <si>
    <r>
      <rPr>
        <sz val="9.5"/>
        <rFont val="Microsoft YaHei"/>
        <family val="2"/>
      </rPr>
      <t>RS 485 CABLE 0.75 MM ,ANNEALED TIN COPPER 2 CORE TWISTED</t>
    </r>
  </si>
  <si>
    <r>
      <rPr>
        <sz val="9.5"/>
        <rFont val="Microsoft YaHei"/>
        <family val="2"/>
      </rPr>
      <t>RM</t>
    </r>
  </si>
  <si>
    <r>
      <rPr>
        <sz val="9.5"/>
        <rFont val="Microsoft YaHei"/>
        <family val="2"/>
      </rPr>
      <t>UPVC CONDUIT FOR CABLE 20 MM DIA</t>
    </r>
  </si>
  <si>
    <r>
      <rPr>
        <sz val="9.5"/>
        <rFont val="Microsoft YaHei"/>
        <family val="2"/>
      </rPr>
      <t>SUPREME</t>
    </r>
  </si>
  <si>
    <r>
      <rPr>
        <sz val="9.5"/>
        <rFont val="Microsoft YaHei"/>
        <family val="2"/>
      </rPr>
      <t xml:space="preserve">2C x 2.5 SQMM XLPE INSULATED FLEXIBLE CABLE with
</t>
    </r>
    <r>
      <rPr>
        <sz val="9.5"/>
        <rFont val="Microsoft YaHei"/>
        <family val="2"/>
      </rPr>
      <t>lugs</t>
    </r>
  </si>
  <si>
    <r>
      <rPr>
        <sz val="9.5"/>
        <rFont val="Microsoft YaHei"/>
        <family val="2"/>
      </rPr>
      <t>Installation and Commissioning</t>
    </r>
  </si>
  <si>
    <r>
      <rPr>
        <sz val="9.5"/>
        <rFont val="Microsoft YaHei"/>
        <family val="2"/>
      </rPr>
      <t>Job</t>
    </r>
  </si>
  <si>
    <r>
      <rPr>
        <b/>
        <sz val="9.5"/>
        <rFont val="Arial"/>
        <family val="2"/>
      </rPr>
      <t>CABLE TRAY</t>
    </r>
  </si>
  <si>
    <r>
      <rPr>
        <sz val="9.5"/>
        <rFont val="Microsoft YaHei"/>
        <family val="2"/>
      </rPr>
      <t>50X50X1.6 mm  PERFORATED TYPE CABLE TRAY WITH COVER &amp; CLAMP</t>
    </r>
  </si>
  <si>
    <r>
      <rPr>
        <sz val="9.5"/>
        <rFont val="Microsoft YaHei"/>
        <family val="2"/>
      </rPr>
      <t xml:space="preserve">75X75X 1.6 mm PERFORATED TYPE CABLE TRAY WITH
</t>
    </r>
    <r>
      <rPr>
        <sz val="9.5"/>
        <rFont val="Microsoft YaHei"/>
        <family val="2"/>
      </rPr>
      <t>COVER &amp; CLAMP</t>
    </r>
  </si>
  <si>
    <r>
      <rPr>
        <sz val="9.5"/>
        <rFont val="Microsoft YaHei"/>
        <family val="2"/>
      </rPr>
      <t>100X50X1.6 mm  PERFORATED TYPE CABLE TRAY WITH COVER &amp; OMEGA CLAMP</t>
    </r>
  </si>
  <si>
    <r>
      <rPr>
        <sz val="9.5"/>
        <rFont val="Microsoft YaHei"/>
        <family val="2"/>
      </rPr>
      <t xml:space="preserve">100X75X1.6 mm  PERFORATED TYPE CABLE TRAY WITH
</t>
    </r>
    <r>
      <rPr>
        <sz val="9.5"/>
        <rFont val="Microsoft YaHei"/>
        <family val="2"/>
      </rPr>
      <t>COVER &amp; OMEGA CLAMP</t>
    </r>
  </si>
  <si>
    <r>
      <rPr>
        <sz val="9.5"/>
        <rFont val="Microsoft YaHei"/>
        <family val="2"/>
      </rPr>
      <t>150X50X1.6 mm  PERFORATED TYPE CABLE TRAY WITH COVER &amp; OMEGA CLAMP</t>
    </r>
  </si>
  <si>
    <r>
      <rPr>
        <sz val="9.5"/>
        <rFont val="Microsoft YaHei"/>
        <family val="2"/>
      </rPr>
      <t xml:space="preserve">150X75X1.6 mm PERFORATED TYPE CABLE TRAY WITH
</t>
    </r>
    <r>
      <rPr>
        <sz val="9.5"/>
        <rFont val="Microsoft YaHei"/>
        <family val="2"/>
      </rPr>
      <t>COVER &amp; OMEGA CLAMP</t>
    </r>
  </si>
  <si>
    <r>
      <rPr>
        <sz val="9.5"/>
        <rFont val="Microsoft YaHei"/>
        <family val="2"/>
      </rPr>
      <t>200X50X1.6 mm  PERFORATED TYPE CABLE TRAY WITH COVER &amp; OMEGA CLAMP</t>
    </r>
  </si>
  <si>
    <r>
      <rPr>
        <sz val="9.5"/>
        <rFont val="Microsoft YaHei"/>
        <family val="2"/>
      </rPr>
      <t xml:space="preserve">200X75X2 mm  PERFORATED TYPE CABLE TRAY WITH
</t>
    </r>
    <r>
      <rPr>
        <sz val="9.5"/>
        <rFont val="Microsoft YaHei"/>
        <family val="2"/>
      </rPr>
      <t>COVER &amp; OMEGA CLAMP</t>
    </r>
  </si>
  <si>
    <r>
      <rPr>
        <sz val="9.5"/>
        <rFont val="Microsoft YaHei"/>
        <family val="2"/>
      </rPr>
      <t>COVER &amp; OMEGA CLAMP</t>
    </r>
  </si>
  <si>
    <r>
      <rPr>
        <sz val="9.5"/>
        <rFont val="Microsoft YaHei"/>
        <family val="2"/>
      </rPr>
      <t xml:space="preserve">300X100X2 mm PERFORATED TYPE CABLE TRAY WITH
</t>
    </r>
    <r>
      <rPr>
        <sz val="9.5"/>
        <rFont val="Microsoft YaHei"/>
        <family val="2"/>
      </rPr>
      <t>COVER &amp; OMEGA CLAMP</t>
    </r>
  </si>
  <si>
    <r>
      <rPr>
        <b/>
        <sz val="9.5"/>
        <color rgb="FF001F60"/>
        <rFont val="Microsoft YaHei"/>
        <family val="2"/>
      </rPr>
      <t>WALKWAY</t>
    </r>
  </si>
  <si>
    <r>
      <rPr>
        <sz val="9.5"/>
        <rFont val="Microsoft YaHei"/>
        <family val="2"/>
      </rPr>
      <t>300MM WALKWAY FRP TYPE</t>
    </r>
  </si>
  <si>
    <r>
      <rPr>
        <b/>
        <sz val="9.5"/>
        <color rgb="FF001F60"/>
        <rFont val="Microsoft YaHei"/>
        <family val="2"/>
      </rPr>
      <t>LIFELINE</t>
    </r>
  </si>
  <si>
    <r>
      <rPr>
        <sz val="9.5"/>
        <rFont val="Microsoft YaHei"/>
        <family val="2"/>
      </rPr>
      <t>LIFELINE</t>
    </r>
  </si>
  <si>
    <r>
      <rPr>
        <b/>
        <sz val="9.5"/>
        <rFont val="Arial"/>
        <family val="2"/>
      </rPr>
      <t>LIGHTING PROTECTION</t>
    </r>
  </si>
  <si>
    <r>
      <rPr>
        <sz val="9.5"/>
        <rFont val="Microsoft YaHei"/>
        <family val="2"/>
      </rPr>
      <t>ESE TYPE LA RADIUS 50 m</t>
    </r>
  </si>
  <si>
    <r>
      <rPr>
        <sz val="9.5"/>
        <rFont val="Microsoft YaHei"/>
        <family val="2"/>
      </rPr>
      <t>ESE TYPE LA RADIUS 70 m</t>
    </r>
  </si>
  <si>
    <r>
      <rPr>
        <sz val="9.5"/>
        <rFont val="Microsoft YaHei"/>
        <family val="2"/>
      </rPr>
      <t>ESE TYPE LA RADIUS 90 m</t>
    </r>
  </si>
  <si>
    <r>
      <rPr>
        <sz val="9.5"/>
        <rFont val="Microsoft YaHei"/>
        <family val="2"/>
      </rPr>
      <t>ESE TYPE LA RADIUS 107 m</t>
    </r>
  </si>
  <si>
    <r>
      <rPr>
        <sz val="9.5"/>
        <rFont val="Microsoft YaHei"/>
        <family val="2"/>
      </rPr>
      <t>5 METER MAST</t>
    </r>
  </si>
  <si>
    <r>
      <rPr>
        <sz val="9.5"/>
        <rFont val="Microsoft YaHei"/>
        <family val="2"/>
      </rPr>
      <t>LIGHTENING STRIKE COUNTER</t>
    </r>
  </si>
  <si>
    <r>
      <rPr>
        <b/>
        <sz val="9.5"/>
        <rFont val="Arial"/>
        <family val="2"/>
      </rPr>
      <t>EARTHING</t>
    </r>
  </si>
  <si>
    <r>
      <rPr>
        <sz val="9.5"/>
        <rFont val="Microsoft YaHei"/>
        <family val="2"/>
      </rPr>
      <t xml:space="preserve">EARTH ROD CONSISTING OF HIGH TENSILE LOW CARBON STEEL WITH ELECTROLYTIC GRADE 250ΜM
</t>
    </r>
    <r>
      <rPr>
        <sz val="9.5"/>
        <rFont val="Microsoft YaHei"/>
        <family val="2"/>
      </rPr>
      <t>COPPER COATING. ROD DIA 17.2MM</t>
    </r>
  </si>
  <si>
    <r>
      <rPr>
        <sz val="9.5"/>
        <rFont val="Microsoft YaHei"/>
        <family val="2"/>
      </rPr>
      <t>EARTH ENHANCE COMPOUND</t>
    </r>
  </si>
  <si>
    <r>
      <rPr>
        <sz val="9.5"/>
        <rFont val="Microsoft YaHei"/>
        <family val="2"/>
      </rPr>
      <t>SET</t>
    </r>
  </si>
  <si>
    <r>
      <rPr>
        <sz val="9.5"/>
        <rFont val="Microsoft YaHei"/>
        <family val="2"/>
      </rPr>
      <t>EARTHING PIT CHAMBER PRE CAST</t>
    </r>
  </si>
  <si>
    <r>
      <rPr>
        <sz val="9.5"/>
        <rFont val="Microsoft YaHei"/>
        <family val="2"/>
      </rPr>
      <t>25X3 G.I STRIP GALVANISED</t>
    </r>
  </si>
  <si>
    <r>
      <rPr>
        <sz val="9.5"/>
        <rFont val="Microsoft YaHei"/>
        <family val="2"/>
      </rPr>
      <t>25X6 G.I STRIP GALVANISED</t>
    </r>
  </si>
  <si>
    <r>
      <rPr>
        <sz val="9.5"/>
        <rFont val="Microsoft YaHei"/>
        <family val="2"/>
      </rPr>
      <t>50X3 G.I STRIP GALVANISED</t>
    </r>
  </si>
  <si>
    <r>
      <rPr>
        <sz val="9.5"/>
        <rFont val="Microsoft YaHei"/>
        <family val="2"/>
      </rPr>
      <t>50X6 G.I STRIP GALVANISED</t>
    </r>
  </si>
  <si>
    <r>
      <rPr>
        <sz val="9.5"/>
        <rFont val="Microsoft YaHei"/>
        <family val="2"/>
      </rPr>
      <t>INSULATOR FOR GI STRIP</t>
    </r>
  </si>
  <si>
    <r>
      <rPr>
        <sz val="9.5"/>
        <rFont val="Microsoft YaHei"/>
        <family val="2"/>
      </rPr>
      <t>M8 X 25 with nut &amp; washer</t>
    </r>
  </si>
  <si>
    <r>
      <rPr>
        <b/>
        <sz val="9.5"/>
        <rFont val="Microsoft YaHei"/>
        <family val="2"/>
      </rPr>
      <t>C CLASS</t>
    </r>
  </si>
  <si>
    <r>
      <rPr>
        <b/>
        <sz val="9.5"/>
        <rFont val="Arial"/>
        <family val="2"/>
      </rPr>
      <t>GLANDS</t>
    </r>
  </si>
  <si>
    <r>
      <rPr>
        <sz val="9.5"/>
        <rFont val="Microsoft YaHei"/>
        <family val="2"/>
      </rPr>
      <t>4CX16SQMM BRASS NICKEL PLATED DOUBLE COMPRESSION</t>
    </r>
  </si>
  <si>
    <r>
      <rPr>
        <sz val="9.5"/>
        <rFont val="Microsoft YaHei"/>
        <family val="2"/>
      </rPr>
      <t>DOWEL/COMMET</t>
    </r>
  </si>
  <si>
    <r>
      <rPr>
        <sz val="9.5"/>
        <rFont val="Microsoft YaHei"/>
        <family val="2"/>
      </rPr>
      <t>4CX25 SQMM BRASS NICKEL PLATED DOUBLE COMPRESSION</t>
    </r>
  </si>
  <si>
    <r>
      <rPr>
        <sz val="9.5"/>
        <rFont val="Microsoft YaHei"/>
        <family val="2"/>
      </rPr>
      <t xml:space="preserve">4CX35 SQMM BRASS NICKEL PLATED DOUBLE
</t>
    </r>
    <r>
      <rPr>
        <sz val="9.5"/>
        <rFont val="Microsoft YaHei"/>
        <family val="2"/>
      </rPr>
      <t>COMPRESSION</t>
    </r>
  </si>
  <si>
    <r>
      <rPr>
        <sz val="9.5"/>
        <rFont val="Microsoft YaHei"/>
        <family val="2"/>
      </rPr>
      <t xml:space="preserve">4CX50 SQMM BRASS NICKEL PLATED DOUBLE
</t>
    </r>
    <r>
      <rPr>
        <sz val="9.5"/>
        <rFont val="Microsoft YaHei"/>
        <family val="2"/>
      </rPr>
      <t>COMPRESSION</t>
    </r>
  </si>
  <si>
    <r>
      <rPr>
        <sz val="9.5"/>
        <rFont val="Microsoft YaHei"/>
        <family val="2"/>
      </rPr>
      <t>4CX70 SQMM BRASS NICKEL PLATED DOUBLE COMPRESSION</t>
    </r>
  </si>
  <si>
    <r>
      <rPr>
        <sz val="9.5"/>
        <rFont val="Microsoft YaHei"/>
        <family val="2"/>
      </rPr>
      <t>4CX95SQMM BRASS NICKEL PLATED DOUBLE COMPRESSION</t>
    </r>
  </si>
  <si>
    <r>
      <rPr>
        <sz val="9.5"/>
        <rFont val="Microsoft YaHei"/>
        <family val="2"/>
      </rPr>
      <t xml:space="preserve">4CX120 SQMM BRASS NICKEL PLATED DOUBLE
</t>
    </r>
    <r>
      <rPr>
        <sz val="9.5"/>
        <rFont val="Microsoft YaHei"/>
        <family val="2"/>
      </rPr>
      <t>COMPRESSION</t>
    </r>
  </si>
  <si>
    <r>
      <rPr>
        <sz val="9.5"/>
        <rFont val="Microsoft YaHei"/>
        <family val="2"/>
      </rPr>
      <t xml:space="preserve">4CX150SQMM BRASS NICKEL PLATED DOUBLE
</t>
    </r>
    <r>
      <rPr>
        <sz val="9.5"/>
        <rFont val="Microsoft YaHei"/>
        <family val="2"/>
      </rPr>
      <t>COMPRESSION</t>
    </r>
  </si>
  <si>
    <r>
      <rPr>
        <sz val="9.5"/>
        <rFont val="Microsoft YaHei"/>
        <family val="2"/>
      </rPr>
      <t xml:space="preserve">4CX185SQMM BRASS NICKEL PLATED DOUBLE
</t>
    </r>
    <r>
      <rPr>
        <sz val="9.5"/>
        <rFont val="Microsoft YaHei"/>
        <family val="2"/>
      </rPr>
      <t>COMPRESSION</t>
    </r>
  </si>
  <si>
    <r>
      <rPr>
        <sz val="9.5"/>
        <rFont val="Microsoft YaHei"/>
        <family val="2"/>
      </rPr>
      <t>4CX240SQMM BRASS NICKEL PLATED DOUBLE COMPRESSION</t>
    </r>
  </si>
  <si>
    <r>
      <rPr>
        <sz val="9.5"/>
        <rFont val="Microsoft YaHei"/>
        <family val="2"/>
      </rPr>
      <t>4CX 300SQMM BRASS NICKEL PLATED DOUBLE COMPRESSION</t>
    </r>
  </si>
  <si>
    <r>
      <rPr>
        <sz val="9.5"/>
        <rFont val="Microsoft YaHei"/>
        <family val="2"/>
      </rPr>
      <t xml:space="preserve">4CX 300SQMM BRASS NICKEL PLATED DOUBLE
</t>
    </r>
    <r>
      <rPr>
        <sz val="9.5"/>
        <rFont val="Microsoft YaHei"/>
        <family val="2"/>
      </rPr>
      <t>COMPRESSION</t>
    </r>
  </si>
  <si>
    <r>
      <rPr>
        <sz val="9.5"/>
        <rFont val="Microsoft YaHei"/>
        <family val="2"/>
      </rPr>
      <t xml:space="preserve">4CX 400SQMM BRASS NICKEL PLATED DOUBLE
</t>
    </r>
    <r>
      <rPr>
        <sz val="9.5"/>
        <rFont val="Microsoft YaHei"/>
        <family val="2"/>
      </rPr>
      <t>COMPRESSION</t>
    </r>
  </si>
  <si>
    <r>
      <rPr>
        <b/>
        <sz val="9.5"/>
        <rFont val="Arial"/>
        <family val="2"/>
      </rPr>
      <t>LUGS</t>
    </r>
  </si>
  <si>
    <r>
      <rPr>
        <sz val="9.5"/>
        <rFont val="Microsoft YaHei"/>
        <family val="2"/>
      </rPr>
      <t>LUGS RING TYPE</t>
    </r>
  </si>
  <si>
    <r>
      <rPr>
        <sz val="9.5"/>
        <rFont val="Microsoft YaHei"/>
        <family val="2"/>
      </rPr>
      <t>M4X20 with two plain waser and nut</t>
    </r>
  </si>
  <si>
    <r>
      <rPr>
        <b/>
        <sz val="9.5"/>
        <rFont val="Arial"/>
        <family val="2"/>
      </rPr>
      <t>CONNECTORS</t>
    </r>
  </si>
  <si>
    <r>
      <rPr>
        <sz val="9.5"/>
        <rFont val="Microsoft YaHei"/>
        <family val="2"/>
      </rPr>
      <t>MULTICONTACT MC4 CONNECTOR FOR 4 MM2 (FEMALE)</t>
    </r>
  </si>
  <si>
    <r>
      <rPr>
        <sz val="9.5"/>
        <rFont val="Microsoft YaHei"/>
        <family val="2"/>
      </rPr>
      <t>OM</t>
    </r>
  </si>
  <si>
    <r>
      <rPr>
        <sz val="9.5"/>
        <rFont val="Microsoft YaHei"/>
        <family val="2"/>
      </rPr>
      <t>MULTICONTACT MC4 CONNECTOR FOR 4 MM2 (MALE)</t>
    </r>
  </si>
  <si>
    <r>
      <rPr>
        <b/>
        <sz val="9.5"/>
        <rFont val="Arial"/>
        <family val="2"/>
      </rPr>
      <t>CONDUIT</t>
    </r>
  </si>
  <si>
    <r>
      <rPr>
        <sz val="9.5"/>
        <rFont val="Microsoft YaHei"/>
        <family val="2"/>
      </rPr>
      <t>G.I NILON COAT FLEXIBLE CONDUIT 32 MM DIA</t>
    </r>
  </si>
  <si>
    <r>
      <rPr>
        <sz val="9.5"/>
        <rFont val="Microsoft YaHei"/>
        <family val="2"/>
      </rPr>
      <t>HDPE CONDUIT 25 MM DIA , SMOKE GREY</t>
    </r>
  </si>
  <si>
    <r>
      <rPr>
        <sz val="9.5"/>
        <rFont val="Microsoft YaHei"/>
        <family val="2"/>
      </rPr>
      <t>UPVC CONDUIT FOR CABLE 40 MM DIA</t>
    </r>
  </si>
  <si>
    <r>
      <rPr>
        <sz val="9.5"/>
        <rFont val="Microsoft YaHei"/>
        <family val="2"/>
      </rPr>
      <t>CLAMP</t>
    </r>
  </si>
  <si>
    <r>
      <rPr>
        <sz val="9.5"/>
        <rFont val="Microsoft YaHei"/>
        <family val="2"/>
      </rPr>
      <t>Nos</t>
    </r>
  </si>
  <si>
    <r>
      <rPr>
        <b/>
        <sz val="9.5"/>
        <rFont val="Arial"/>
        <family val="2"/>
      </rPr>
      <t>PLUMBING SYSTEM FOR SOLAR PLANT</t>
    </r>
  </si>
  <si>
    <r>
      <rPr>
        <sz val="9.5"/>
        <rFont val="Microsoft YaHei"/>
        <family val="2"/>
      </rPr>
      <t>uPVC PIPE 25MM SCH80</t>
    </r>
  </si>
  <si>
    <r>
      <rPr>
        <sz val="9.5"/>
        <rFont val="Microsoft YaHei"/>
        <family val="2"/>
      </rPr>
      <t xml:space="preserve">PRINCE/ASTRA/PLASTO/S
</t>
    </r>
    <r>
      <rPr>
        <sz val="9.5"/>
        <rFont val="Microsoft YaHei"/>
        <family val="2"/>
      </rPr>
      <t>UPREME</t>
    </r>
  </si>
  <si>
    <r>
      <rPr>
        <sz val="9.5"/>
        <rFont val="Microsoft YaHei"/>
        <family val="2"/>
      </rPr>
      <t>uPVC PIPE 20MM SCH80</t>
    </r>
  </si>
  <si>
    <r>
      <rPr>
        <sz val="9.5"/>
        <rFont val="Microsoft YaHei"/>
        <family val="2"/>
      </rPr>
      <t>uPVC ELBOW 25MM FOR SCH40  PIPE</t>
    </r>
  </si>
  <si>
    <r>
      <rPr>
        <sz val="9.5"/>
        <rFont val="Microsoft YaHei"/>
        <family val="2"/>
      </rPr>
      <t>uPVC END CAP 20MM FOR SCH40 PIPE</t>
    </r>
  </si>
  <si>
    <r>
      <rPr>
        <sz val="9.5"/>
        <rFont val="Microsoft YaHei"/>
        <family val="2"/>
      </rPr>
      <t>uPVC TEE 25MM FOR SCH40 PIPE</t>
    </r>
  </si>
  <si>
    <r>
      <rPr>
        <sz val="9.5"/>
        <rFont val="Microsoft YaHei"/>
        <family val="2"/>
      </rPr>
      <t>uPVC UNION 25MM FOR SCH40 PIPE</t>
    </r>
  </si>
  <si>
    <r>
      <rPr>
        <sz val="9.5"/>
        <rFont val="Microsoft YaHei"/>
        <family val="2"/>
      </rPr>
      <t>uPVC COUPLER 25 MM SCH40</t>
    </r>
  </si>
  <si>
    <r>
      <rPr>
        <sz val="9.5"/>
        <rFont val="Microsoft YaHei"/>
        <family val="2"/>
      </rPr>
      <t>REDUCING TEE 2X25XX20 SH40</t>
    </r>
  </si>
  <si>
    <r>
      <rPr>
        <sz val="9.5"/>
        <rFont val="Microsoft YaHei"/>
        <family val="2"/>
      </rPr>
      <t>HOSE FOR MODULE CLEANING WITH SPRAY GUN</t>
    </r>
  </si>
  <si>
    <r>
      <rPr>
        <sz val="9.5"/>
        <rFont val="Microsoft YaHei"/>
        <family val="2"/>
      </rPr>
      <t>BALL VALVE 20MM BRASS</t>
    </r>
  </si>
  <si>
    <r>
      <rPr>
        <sz val="9.5"/>
        <rFont val="Microsoft YaHei"/>
        <family val="2"/>
      </rPr>
      <t>Telescopic Wiper</t>
    </r>
  </si>
  <si>
    <r>
      <rPr>
        <sz val="9.5"/>
        <rFont val="Microsoft YaHei"/>
        <family val="2"/>
      </rPr>
      <t>WATER TANK OF 1KL</t>
    </r>
  </si>
  <si>
    <r>
      <rPr>
        <sz val="9.5"/>
        <rFont val="Microsoft YaHei"/>
        <family val="2"/>
      </rPr>
      <t>WATER METER (0-100LPM) ANALOG TYPE</t>
    </r>
  </si>
  <si>
    <r>
      <rPr>
        <sz val="9.5"/>
        <rFont val="Microsoft YaHei"/>
        <family val="2"/>
      </rPr>
      <t>MONOBLOCK 1 HP PUMP WITH FITTING AND WIRE</t>
    </r>
  </si>
  <si>
    <r>
      <rPr>
        <sz val="9.5"/>
        <rFont val="Microsoft YaHei"/>
        <family val="2"/>
      </rPr>
      <t>SHAKTI/Kirloskar</t>
    </r>
  </si>
  <si>
    <r>
      <rPr>
        <sz val="9.5"/>
        <rFont val="Microsoft YaHei"/>
        <family val="2"/>
      </rPr>
      <t>MONOBLOCK 1.5 HP PUMP WITH FITTING AND WIRE</t>
    </r>
  </si>
  <si>
    <r>
      <rPr>
        <b/>
        <sz val="9.5"/>
        <rFont val="Arial"/>
        <family val="2"/>
      </rPr>
      <t>FIRE PROTECTION</t>
    </r>
  </si>
  <si>
    <r>
      <rPr>
        <sz val="9.5"/>
        <rFont val="Microsoft YaHei"/>
        <family val="2"/>
      </rPr>
      <t>ABC FIRE PROTECTION 4.5 KG</t>
    </r>
  </si>
  <si>
    <r>
      <rPr>
        <sz val="9.5"/>
        <rFont val="Microsoft YaHei"/>
        <family val="2"/>
      </rPr>
      <t>CO2 FIRE PROTECTION 4.5 KG</t>
    </r>
  </si>
  <si>
    <r>
      <rPr>
        <sz val="9.5"/>
        <rFont val="Microsoft YaHei"/>
        <family val="2"/>
      </rPr>
      <t>FIRE SAND BUCKETS WITH 2 BUCKET EACH WITH STAND</t>
    </r>
  </si>
  <si>
    <r>
      <rPr>
        <sz val="9.5"/>
        <rFont val="Microsoft YaHei"/>
        <family val="2"/>
      </rPr>
      <t>FIRST AID BOX AS PER BOCW ACT</t>
    </r>
  </si>
  <si>
    <r>
      <rPr>
        <b/>
        <sz val="9.5"/>
        <rFont val="Arial"/>
        <family val="2"/>
      </rPr>
      <t>CABLE TIE</t>
    </r>
  </si>
  <si>
    <r>
      <rPr>
        <sz val="9.5"/>
        <rFont val="Microsoft YaHei"/>
        <family val="2"/>
      </rPr>
      <t>CABLE TIE 100 UV RESISTANT BLACK 100PCS PACKET</t>
    </r>
  </si>
  <si>
    <r>
      <rPr>
        <sz val="9.5"/>
        <rFont val="Microsoft YaHei"/>
        <family val="2"/>
      </rPr>
      <t>KSS/SUPERFLEX</t>
    </r>
  </si>
  <si>
    <r>
      <rPr>
        <sz val="9.5"/>
        <rFont val="Microsoft YaHei"/>
        <family val="2"/>
      </rPr>
      <t>PACKET</t>
    </r>
  </si>
  <si>
    <r>
      <rPr>
        <sz val="9.5"/>
        <rFont val="Microsoft YaHei"/>
        <family val="2"/>
      </rPr>
      <t>CABLE TIE 200 UV RESISTANT BLACK 100PCS PACKET</t>
    </r>
  </si>
  <si>
    <r>
      <rPr>
        <b/>
        <sz val="9.5"/>
        <rFont val="Arial"/>
        <family val="2"/>
      </rPr>
      <t>SAFETY TAGS</t>
    </r>
  </si>
  <si>
    <r>
      <rPr>
        <sz val="9.5"/>
        <rFont val="Microsoft YaHei"/>
        <family val="2"/>
      </rPr>
      <t>SHOCK TREATMENT CHART, SAFETY CHARTS</t>
    </r>
  </si>
  <si>
    <r>
      <rPr>
        <sz val="9.5"/>
        <rFont val="Microsoft YaHei"/>
        <family val="2"/>
      </rPr>
      <t>DO'S &amp; DON'TS CHARTS</t>
    </r>
  </si>
  <si>
    <r>
      <rPr>
        <sz val="9.5"/>
        <rFont val="Microsoft YaHei"/>
        <family val="2"/>
      </rPr>
      <t>HEAT SHRINKABLE SLEEVE (AS PER CABLE SIZE COLUR)</t>
    </r>
  </si>
  <si>
    <r>
      <rPr>
        <sz val="9.5"/>
        <rFont val="Microsoft YaHei"/>
        <family val="2"/>
      </rPr>
      <t>CAUTION DANGER BOARD</t>
    </r>
  </si>
  <si>
    <r>
      <rPr>
        <sz val="9.5"/>
        <rFont val="Microsoft YaHei"/>
        <family val="2"/>
      </rPr>
      <t>RUBBER MAT  FOR INVERTER &amp; ACDB</t>
    </r>
  </si>
  <si>
    <r>
      <rPr>
        <sz val="9.5"/>
        <rFont val="Microsoft YaHei"/>
        <family val="2"/>
      </rPr>
      <t>SOLAR CABLE FERULES WITH AL TAG</t>
    </r>
  </si>
  <si>
    <r>
      <rPr>
        <sz val="9.5"/>
        <rFont val="Microsoft YaHei"/>
        <family val="2"/>
      </rPr>
      <t>AC CABLE FERULES WITH AL TAG</t>
    </r>
  </si>
  <si>
    <r>
      <rPr>
        <sz val="9.5"/>
        <rFont val="Microsoft YaHei"/>
        <family val="2"/>
      </rPr>
      <t>INSULATION TAP</t>
    </r>
  </si>
  <si>
    <r>
      <rPr>
        <sz val="9.5"/>
        <rFont val="Microsoft YaHei"/>
        <family val="2"/>
      </rPr>
      <t>PLANT DISPLAY BOARD</t>
    </r>
  </si>
  <si>
    <r>
      <rPr>
        <b/>
        <sz val="9.5"/>
        <rFont val="Arial"/>
        <family val="2"/>
      </rPr>
      <t>INSTALLATION WORK</t>
    </r>
  </si>
  <si>
    <r>
      <rPr>
        <sz val="9.5"/>
        <rFont val="Microsoft YaHei"/>
        <family val="2"/>
      </rPr>
      <t>MS STAND FOR INVERTER MOUNTING</t>
    </r>
  </si>
  <si>
    <r>
      <rPr>
        <sz val="9.5"/>
        <rFont val="Microsoft YaHei"/>
        <family val="2"/>
      </rPr>
      <t>LOCAL</t>
    </r>
  </si>
  <si>
    <r>
      <rPr>
        <sz val="9.5"/>
        <rFont val="Microsoft YaHei"/>
        <family val="2"/>
      </rPr>
      <t>MS STAND FOR ACDB MOUNTING</t>
    </r>
  </si>
  <si>
    <r>
      <rPr>
        <sz val="9.5"/>
        <rFont val="Microsoft YaHei"/>
        <family val="2"/>
      </rPr>
      <t>ACCESS LADDER</t>
    </r>
  </si>
  <si>
    <r>
      <rPr>
        <sz val="9.5"/>
        <rFont val="Microsoft YaHei"/>
        <family val="2"/>
      </rPr>
      <t>DOOR &amp; LOCK REPAIR</t>
    </r>
  </si>
  <si>
    <r>
      <rPr>
        <sz val="9.5"/>
        <rFont val="Microsoft YaHei"/>
        <family val="2"/>
      </rPr>
      <t>INV &amp; ACDB CAGE</t>
    </r>
  </si>
  <si>
    <r>
      <rPr>
        <b/>
        <sz val="9.5"/>
        <rFont val="Microsoft YaHei"/>
        <family val="2"/>
      </rPr>
      <t>TOTAL SUPPLY COST</t>
    </r>
  </si>
  <si>
    <r>
      <rPr>
        <b/>
        <sz val="9.5"/>
        <rFont val="Arial"/>
        <family val="2"/>
      </rPr>
      <t>₹</t>
    </r>
  </si>
  <si>
    <r>
      <rPr>
        <b/>
        <sz val="9.5"/>
        <rFont val="Arial"/>
        <family val="2"/>
      </rPr>
      <t>INSTALLATION &amp; COMMISSIONING</t>
    </r>
  </si>
  <si>
    <r>
      <rPr>
        <sz val="9.5"/>
        <rFont val="Microsoft YaHei"/>
        <family val="2"/>
      </rPr>
      <t>INSTALLATION &amp; COMMISSIONING OF RCC  ROOF</t>
    </r>
  </si>
  <si>
    <r>
      <rPr>
        <sz val="9.5"/>
        <rFont val="Microsoft YaHei"/>
        <family val="2"/>
      </rPr>
      <t>M25 GRADE RCC FOUNDATION FOR RCC ROOF</t>
    </r>
  </si>
  <si>
    <r>
      <rPr>
        <sz val="9.5"/>
        <rFont val="Microsoft YaHei"/>
        <family val="2"/>
      </rPr>
      <t xml:space="preserve">M25 GRADE RCC FOUNDATION FOR RCC ROOF (Raised
</t>
    </r>
    <r>
      <rPr>
        <sz val="9.5"/>
        <rFont val="Microsoft YaHei"/>
        <family val="2"/>
      </rPr>
      <t>structure)</t>
    </r>
  </si>
  <si>
    <r>
      <rPr>
        <sz val="9.5"/>
        <rFont val="Microsoft YaHei"/>
        <family val="2"/>
      </rPr>
      <t>CIVIL FOR BLAST TYPE</t>
    </r>
  </si>
  <si>
    <r>
      <rPr>
        <sz val="9.5"/>
        <rFont val="Microsoft YaHei"/>
        <family val="2"/>
      </rPr>
      <t>NitoBond</t>
    </r>
  </si>
  <si>
    <r>
      <rPr>
        <sz val="9.5"/>
        <rFont val="Microsoft YaHei"/>
        <family val="2"/>
      </rPr>
      <t>LTR</t>
    </r>
  </si>
  <si>
    <r>
      <rPr>
        <sz val="9.5"/>
        <rFont val="Microsoft YaHei"/>
        <family val="2"/>
      </rPr>
      <t>Other Services</t>
    </r>
  </si>
  <si>
    <r>
      <rPr>
        <b/>
        <sz val="9.5"/>
        <rFont val="Microsoft YaHei"/>
        <family val="2"/>
      </rPr>
      <t>TOTAL OF I&amp;C</t>
    </r>
  </si>
  <si>
    <r>
      <rPr>
        <b/>
        <sz val="9.5"/>
        <rFont val="Microsoft YaHei"/>
        <family val="2"/>
      </rPr>
      <t>22,85,829</t>
    </r>
  </si>
  <si>
    <r>
      <rPr>
        <b/>
        <sz val="9.5"/>
        <rFont val="Arial"/>
        <family val="2"/>
      </rPr>
      <t>APPROVALS_LT SIDE</t>
    </r>
  </si>
  <si>
    <r>
      <rPr>
        <sz val="9.5"/>
        <rFont val="Microsoft YaHei"/>
        <family val="2"/>
      </rPr>
      <t>CEIG APPROVAL. INCLUSIVE OF DRAWING APPROVAL AND LIAISONING (=&lt;100 kWp)</t>
    </r>
  </si>
  <si>
    <r>
      <rPr>
        <sz val="9.5"/>
        <rFont val="Microsoft YaHei"/>
        <family val="2"/>
      </rPr>
      <t xml:space="preserve">CEIG APPROVAL. INCLUSIVE OF DRAWING APPROVAL
</t>
    </r>
    <r>
      <rPr>
        <sz val="9.5"/>
        <rFont val="Microsoft YaHei"/>
        <family val="2"/>
      </rPr>
      <t>AND LIAISONING (=&lt;500 kWp)</t>
    </r>
  </si>
  <si>
    <r>
      <rPr>
        <sz val="9.5"/>
        <rFont val="Microsoft YaHei"/>
        <family val="2"/>
      </rPr>
      <t>1,77,515</t>
    </r>
  </si>
  <si>
    <r>
      <rPr>
        <sz val="9.5"/>
        <rFont val="Microsoft YaHei"/>
        <family val="2"/>
      </rPr>
      <t xml:space="preserve">CEIG APPROVAL. INCLUSIVE OF DRAWING APPROVAL
</t>
    </r>
    <r>
      <rPr>
        <sz val="9.5"/>
        <rFont val="Microsoft YaHei"/>
        <family val="2"/>
      </rPr>
      <t>AND LIAISONING (500 - 900 kWp)</t>
    </r>
  </si>
  <si>
    <r>
      <rPr>
        <sz val="9.5"/>
        <rFont val="Microsoft YaHei"/>
        <family val="2"/>
      </rPr>
      <t>2,64,852</t>
    </r>
  </si>
  <si>
    <r>
      <rPr>
        <sz val="9.5"/>
        <rFont val="Microsoft YaHei"/>
        <family val="2"/>
      </rPr>
      <t xml:space="preserve">CEIG APPROVAL. INCLUSIVE OF DRAWING APPROVAL
</t>
    </r>
    <r>
      <rPr>
        <sz val="9.5"/>
        <rFont val="Microsoft YaHei"/>
        <family val="2"/>
      </rPr>
      <t>AND LIAISONING (&gt;=900 kWp)</t>
    </r>
  </si>
  <si>
    <r>
      <rPr>
        <sz val="9.5"/>
        <rFont val="Microsoft YaHei"/>
        <family val="2"/>
      </rPr>
      <t>3,29,467</t>
    </r>
  </si>
  <si>
    <r>
      <rPr>
        <sz val="9.5"/>
        <rFont val="Microsoft YaHei"/>
        <family val="2"/>
      </rPr>
      <t>NET METERING- METER HARDWARE (&lt;100 kWp)</t>
    </r>
  </si>
  <si>
    <r>
      <rPr>
        <sz val="9.5"/>
        <rFont val="Microsoft YaHei"/>
        <family val="2"/>
      </rPr>
      <t>1,70,000</t>
    </r>
  </si>
  <si>
    <r>
      <rPr>
        <sz val="9.5"/>
        <rFont val="Microsoft YaHei"/>
        <family val="2"/>
      </rPr>
      <t>NET METERING- METER HARDWARE (&lt;500 kWp)</t>
    </r>
  </si>
  <si>
    <r>
      <rPr>
        <sz val="9.5"/>
        <rFont val="Microsoft YaHei"/>
        <family val="2"/>
      </rPr>
      <t>2,95,858</t>
    </r>
  </si>
  <si>
    <r>
      <rPr>
        <sz val="9.5"/>
        <rFont val="Microsoft YaHei"/>
        <family val="2"/>
      </rPr>
      <t>NET METERING- METER HARDWARE (500 - 900 kWp)</t>
    </r>
  </si>
  <si>
    <r>
      <rPr>
        <sz val="9.5"/>
        <rFont val="Microsoft YaHei"/>
        <family val="2"/>
      </rPr>
      <t>4,41,420</t>
    </r>
  </si>
  <si>
    <r>
      <rPr>
        <sz val="9.5"/>
        <rFont val="Microsoft YaHei"/>
        <family val="2"/>
      </rPr>
      <t>NET METERING- METER HARDWARE (&gt; 900 kWp)</t>
    </r>
  </si>
  <si>
    <r>
      <rPr>
        <sz val="9.5"/>
        <rFont val="Microsoft YaHei"/>
        <family val="2"/>
      </rPr>
      <t>5,49,112</t>
    </r>
  </si>
  <si>
    <r>
      <rPr>
        <b/>
        <sz val="9.5"/>
        <rFont val="Microsoft YaHei"/>
        <family val="2"/>
      </rPr>
      <t>TOTAL OF APPROVAL</t>
    </r>
  </si>
  <si>
    <r>
      <rPr>
        <b/>
        <sz val="9.5"/>
        <rFont val="Microsoft YaHei"/>
        <family val="2"/>
      </rPr>
      <t>4,73,373</t>
    </r>
  </si>
  <si>
    <r>
      <rPr>
        <b/>
        <sz val="9.5"/>
        <rFont val="Arial"/>
        <family val="2"/>
      </rPr>
      <t>OPTIONAL ITEM</t>
    </r>
  </si>
  <si>
    <r>
      <rPr>
        <sz val="9.5"/>
        <rFont val="Microsoft YaHei"/>
        <family val="2"/>
      </rPr>
      <t>Spreader / Modification charges in existing panel</t>
    </r>
  </si>
  <si>
    <r>
      <rPr>
        <sz val="9.5"/>
        <rFont val="Microsoft YaHei"/>
        <family val="2"/>
      </rPr>
      <t xml:space="preserve">As per
</t>
    </r>
    <r>
      <rPr>
        <sz val="9.5"/>
        <rFont val="Microsoft YaHei"/>
        <family val="2"/>
      </rPr>
      <t>Actual Cost</t>
    </r>
  </si>
  <si>
    <r>
      <rPr>
        <sz val="9.5"/>
        <rFont val="Microsoft YaHei"/>
        <family val="2"/>
      </rPr>
      <t>UPS 500 VA WITH 30 MINS BACKUP WITH BATTERY</t>
    </r>
  </si>
  <si>
    <r>
      <rPr>
        <sz val="9.5"/>
        <rFont val="Microsoft YaHei"/>
        <family val="2"/>
      </rPr>
      <t>MFM SCHNIEDER EM6400 NG</t>
    </r>
  </si>
  <si>
    <r>
      <rPr>
        <sz val="9.5"/>
        <rFont val="Microsoft YaHei"/>
        <family val="2"/>
      </rPr>
      <t>DG Synch Controller</t>
    </r>
  </si>
  <si>
    <r>
      <rPr>
        <sz val="9.5"/>
        <rFont val="Microsoft YaHei"/>
        <family val="2"/>
      </rPr>
      <t>Any other Item as may be required by OMC</t>
    </r>
  </si>
  <si>
    <r>
      <rPr>
        <sz val="9.5"/>
        <rFont val="Microsoft YaHei"/>
        <family val="2"/>
      </rPr>
      <t>Transportation</t>
    </r>
  </si>
  <si>
    <r>
      <rPr>
        <b/>
        <sz val="9.5"/>
        <rFont val="Microsoft YaHei"/>
        <family val="2"/>
      </rPr>
      <t>TOTAL BASIC COST</t>
    </r>
  </si>
  <si>
    <r>
      <rPr>
        <b/>
        <sz val="11.5"/>
        <rFont val="Arial"/>
        <family val="2"/>
      </rPr>
      <t xml:space="preserve">₹  </t>
    </r>
    <r>
      <rPr>
        <b/>
        <sz val="11.5"/>
        <rFont val="Microsoft YaHei"/>
        <family val="2"/>
      </rPr>
      <t>1,87,13,659</t>
    </r>
  </si>
  <si>
    <r>
      <rPr>
        <b/>
        <sz val="7"/>
        <rFont val="Verdana"/>
        <family val="2"/>
      </rPr>
      <t xml:space="preserve">1 Prices and Delivery Schedule:
</t>
    </r>
    <r>
      <rPr>
        <sz val="7"/>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</si>
  <si>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r>
      <rPr>
        <sz val="7"/>
        <rFont val="Verdana"/>
        <family val="2"/>
      </rPr>
      <t>b) The Company shall not be liable and/or responsible for any purchase order placed by unauthorized persons of Company.</t>
    </r>
  </si>
  <si>
    <r>
      <rPr>
        <sz val="7"/>
        <rFont val="Verdana"/>
        <family val="2"/>
      </rPr>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r>
  </si>
  <si>
    <r>
      <rPr>
        <sz val="7"/>
        <rFont val="Verdana"/>
        <family val="2"/>
      </rPr>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r>
  </si>
  <si>
    <r>
      <rPr>
        <sz val="7"/>
        <rFont val="Verdana"/>
        <family val="2"/>
      </rPr>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r>
  </si>
  <si>
    <r>
      <rPr>
        <sz val="7"/>
        <rFont val="Verdana"/>
        <family val="2"/>
      </rPr>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r>
  </si>
  <si>
    <r>
      <rPr>
        <sz val="7"/>
        <rFont val="Verdana"/>
        <family val="2"/>
      </rPr>
      <t>g) The company reserves the right to have their representative monitor Supplier's production process, testing facilities, access to workshops where the ordered components are being produced and to inspect the ordered components in its premises.</t>
    </r>
  </si>
  <si>
    <r>
      <rPr>
        <sz val="7"/>
        <rFont val="Verdana"/>
        <family val="2"/>
      </rPr>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r>
  </si>
  <si>
    <r>
      <rPr>
        <sz val="7"/>
        <rFont val="Verdana"/>
        <family val="2"/>
      </rPr>
      <t>i) The Supplier shall maintain the records of production and Quality control activities. They shall maintain a batch code and Supplier identification system and it shall be provided on each product, wherever practicable.</t>
    </r>
  </si>
  <si>
    <r>
      <rPr>
        <sz val="7"/>
        <rFont val="Verdana"/>
        <family val="2"/>
      </rPr>
      <t>j) The Supplier shall immediately take countermeasures whenever a quality problem is reported and shall inform Company in the prescribed time.</t>
    </r>
  </si>
  <si>
    <r>
      <rPr>
        <sz val="7"/>
        <rFont val="Verdana"/>
        <family val="2"/>
      </rPr>
      <t>k) In case of conflict between the terms of this Order or the Basic Purchase Agreement or Rate Contract as the case it may be, the terms of the Basic Purchase Agreement shall prevail.</t>
    </r>
  </si>
  <si>
    <r>
      <rPr>
        <b/>
        <sz val="7"/>
        <rFont val="Verdana"/>
        <family val="2"/>
      </rPr>
      <t xml:space="preserve">2 Payments:
</t>
    </r>
    <r>
      <rPr>
        <sz val="7"/>
        <rFont val="Verdana"/>
        <family val="2"/>
      </rPr>
      <t>a) Payments shall be released only for the products &amp; services accepted by the Company as per the payments terms mutually agreed to in the purchase order.</t>
    </r>
  </si>
  <si>
    <r>
      <rPr>
        <sz val="7"/>
        <rFont val="Verdana"/>
        <family val="2"/>
      </rPr>
      <t>b) Company declines all responsibility of payment where proof of delivery affected cannot be given satisfactorily by the Supplier.</t>
    </r>
  </si>
  <si>
    <r>
      <rPr>
        <sz val="7"/>
        <rFont val="Verdana"/>
        <family val="2"/>
      </rPr>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r>
  </si>
  <si>
    <r>
      <rPr>
        <sz val="7"/>
        <rFont val="Verdana"/>
        <family val="2"/>
      </rPr>
      <t xml:space="preserve">d) The Company reserves the right to reject if further defects are noticed even if in the first instance the products have been accepted by the Company
</t>
    </r>
    <r>
      <rPr>
        <sz val="7"/>
        <rFont val="Verdana"/>
        <family val="2"/>
      </rPr>
      <t>and are paid for Company's decision about such rejections at whatever time made shall be final and binding upon the Supplier.</t>
    </r>
  </si>
  <si>
    <r>
      <rPr>
        <sz val="7"/>
        <rFont val="Verdana"/>
        <family val="2"/>
      </rPr>
      <t xml:space="preserve">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t>
    </r>
    <r>
      <rPr>
        <sz val="7"/>
        <rFont val="Verdana"/>
        <family val="2"/>
      </rPr>
      <t>open market on Supplier's account and the amount would be deducted from the bill or debited to Supplier's account.</t>
    </r>
  </si>
  <si>
    <r>
      <rPr>
        <sz val="7"/>
        <rFont val="Verdana"/>
        <family val="2"/>
      </rPr>
      <t>f) If the products are not approved by the Company for any reason whatsoever the Company shall not be liable to pay any sum on account of such rejected products.</t>
    </r>
  </si>
  <si>
    <r>
      <rPr>
        <sz val="7"/>
        <rFont val="Verdana"/>
        <family val="2"/>
      </rPr>
      <t xml:space="preserve">g) The Company reserves the right to cancel or amend the order or any part thereof for the following reasons (a) irregularities in supply (b) rejections
</t>
    </r>
    <r>
      <rPr>
        <sz val="7"/>
        <rFont val="Verdana"/>
        <family val="2"/>
      </rPr>
      <t>(c)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</si>
  <si>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r>
      <rPr>
        <sz val="7"/>
        <rFont val="Verdana"/>
        <family val="2"/>
      </rPr>
      <t>h) The Company assumes no obligations to products delivered in excess of those specifically ordered. Purchase Order number should be stated on the Challan and Invoice as otherwise material will not be accepted.</t>
    </r>
  </si>
  <si>
    <r>
      <rPr>
        <sz val="7"/>
        <rFont val="Verdana"/>
        <family val="2"/>
      </rPr>
      <t>i) The invoice must be submitted in duplicate to the Company's respective office. Purchase order number, Date and Supplier's Delivery note no. must appear on the Invoice. The Invoice not fulfilling this requirement will be returned.</t>
    </r>
  </si>
  <si>
    <r>
      <rPr>
        <sz val="7"/>
        <rFont val="Verdana"/>
        <family val="2"/>
      </rPr>
      <t>j) The Excise copy of the Invoice "Duplicate copy for Transporter" must be sent along with the consignment. Payment would not be released for the Excise Duty paid amount by Supplier, if this copy is not received by the Company.</t>
    </r>
  </si>
  <si>
    <r>
      <rPr>
        <b/>
        <sz val="7"/>
        <rFont val="Verdana"/>
        <family val="2"/>
      </rPr>
      <t xml:space="preserve">3 Warranty and Replacement parts:
</t>
    </r>
    <r>
      <rPr>
        <sz val="7"/>
        <rFont val="Verdana"/>
        <family val="2"/>
      </rPr>
      <t xml:space="preserve">a)    Order acceptance also implies that the products or parts are warranted against defects of design, manufacture, assembly or operation and against all defects in material used for an agreed warranty period as per the order.
</t>
    </r>
    <r>
      <rPr>
        <sz val="7"/>
        <rFont val="Verdana"/>
        <family val="2"/>
      </rPr>
      <t>b)    Supplier shall give onsite comprehensive warranty for a minimum period of 3 years from the date of acceptance and shall remedy faults without undue delay and as per the SLA defined in Annexure 1.</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</si>
  <si>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</si>
  <si>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sz val="7"/>
        <rFont val="Verdana"/>
        <family val="2"/>
      </rPr>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r>
  </si>
  <si>
    <r>
      <rPr>
        <b/>
        <sz val="7"/>
        <rFont val="Verdana"/>
        <family val="2"/>
      </rPr>
      <t xml:space="preserve">4 Indemnity:
</t>
    </r>
    <r>
      <rPr>
        <sz val="7"/>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</si>
  <si>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7"/>
        <rFont val="Verdana"/>
        <family val="2"/>
      </rPr>
      <t xml:space="preserve">5 Damage to third person / property:
</t>
    </r>
    <r>
      <rPr>
        <sz val="7"/>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</si>
  <si>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7"/>
        <rFont val="Verdana"/>
        <family val="2"/>
      </rPr>
      <t xml:space="preserve">6 Intellectual Property Rights:
</t>
    </r>
    <r>
      <rPr>
        <sz val="7"/>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</si>
  <si>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r>
      <rPr>
        <sz val="7"/>
        <rFont val="Verdana"/>
        <family val="2"/>
      </rPr>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r>
  </si>
  <si>
    <r>
      <rPr>
        <sz val="7"/>
        <rFont val="Verdana"/>
        <family val="2"/>
      </rPr>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r>
  </si>
  <si>
    <r>
      <rPr>
        <sz val="7"/>
        <rFont val="Verdana"/>
        <family val="2"/>
      </rPr>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r>
  </si>
  <si>
    <r>
      <rPr>
        <sz val="7"/>
        <rFont val="Verdana"/>
        <family val="2"/>
      </rPr>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r>
  </si>
  <si>
    <r>
      <rPr>
        <b/>
        <sz val="7"/>
        <rFont val="Verdana"/>
        <family val="2"/>
      </rPr>
      <t xml:space="preserve">7 Confidentiality and Publicity:
</t>
    </r>
    <r>
      <rPr>
        <sz val="7"/>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</si>
  <si>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7"/>
        <rFont val="Verdana"/>
        <family val="2"/>
      </rPr>
      <t xml:space="preserve">b) The foregoing restrictions on disclosure &amp; use will not apply to:
</t>
    </r>
    <r>
      <rPr>
        <sz val="7"/>
        <rFont val="Verdana"/>
        <family val="2"/>
      </rPr>
      <t>- Information which is or becomes generally known or available through no act or failure to act by Suppliers / its sub contractors - Information, which is , proved by written records as already known by Suppliers / Its subcontractors at the time of receipt.</t>
    </r>
  </si>
  <si>
    <r>
      <rPr>
        <sz val="7"/>
        <rFont val="Verdana"/>
        <family val="2"/>
      </rPr>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r>
  </si>
  <si>
    <r>
      <rPr>
        <sz val="7"/>
        <rFont val="Verdana"/>
        <family val="2"/>
      </rPr>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r>
  </si>
  <si>
    <r>
      <rPr>
        <b/>
        <sz val="7"/>
        <rFont val="Verdana"/>
        <family val="2"/>
      </rPr>
      <t xml:space="preserve">8 Force Majeure:
</t>
    </r>
    <r>
      <rPr>
        <sz val="7"/>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</si>
  <si>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r>
      <rPr>
        <sz val="7"/>
        <rFont val="Verdana"/>
        <family val="2"/>
      </rPr>
      <t>b) In the event such delay or non-performance continues for a period of at least sixty (60) days, the non-defaulting party may terminate, at no charge, this Order by giving notice to that effect.</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</si>
  <si>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</si>
  <si>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7"/>
        <rFont val="Verdana"/>
        <family val="2"/>
      </rPr>
      <t xml:space="preserve">9 Termination:
</t>
    </r>
    <r>
      <rPr>
        <sz val="7"/>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</si>
  <si>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7"/>
        <rFont val="Verdana"/>
        <family val="2"/>
      </rPr>
      <t xml:space="preserve">1. The warranty &amp; replacement parts as set forth in clause 3,
</t>
    </r>
    <r>
      <rPr>
        <sz val="7"/>
        <rFont val="Verdana"/>
        <family val="2"/>
      </rPr>
      <t xml:space="preserve">2. Special conditions of the contract/PO as set forth in Annexure 1,
</t>
    </r>
    <r>
      <rPr>
        <sz val="7"/>
        <rFont val="Verdana"/>
        <family val="2"/>
      </rPr>
      <t xml:space="preserve">3. Satisfactory indemnification of the claims, if any raised on products supplied by the Supplier,
</t>
    </r>
    <r>
      <rPr>
        <sz val="7"/>
        <rFont val="Verdana"/>
        <family val="2"/>
      </rPr>
      <t xml:space="preserve">4. The matters of Intellectual Property Rights set forth in clause 6,
</t>
    </r>
    <r>
      <rPr>
        <sz val="7"/>
        <rFont val="Verdana"/>
        <family val="2"/>
      </rPr>
      <t xml:space="preserve">5. Not to sell the products to any other party using the information provided by the company as set in clause 6(b) and observe confidentiality as set forth in clause 7,
</t>
    </r>
    <r>
      <rPr>
        <sz val="7"/>
        <rFont val="Verdana"/>
        <family val="2"/>
      </rPr>
      <t xml:space="preserve">6. Supply the balance products under this agreement / Purchase Order on the date of termination / expiry of agreement.
</t>
    </r>
    <r>
      <rPr>
        <sz val="7"/>
        <rFont val="Verdana"/>
        <family val="2"/>
      </rPr>
      <t xml:space="preserve">b) On the part of Company, if the order is terminated as aforesaid the Supplier shall be paid for all the materials &amp; services supplied &amp; accepted in accordance with para9(a 5) above.
</t>
    </r>
    <r>
      <rPr>
        <sz val="7"/>
        <rFont val="Verdana"/>
        <family val="2"/>
      </rPr>
      <t>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</si>
  <si>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7"/>
        <rFont val="Verdana"/>
        <family val="2"/>
      </rPr>
      <t xml:space="preserve">10 Notices:
</t>
    </r>
    <r>
      <rPr>
        <sz val="7"/>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</si>
  <si>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7"/>
        <rFont val="Verdana"/>
        <family val="2"/>
      </rPr>
      <t xml:space="preserve">11 Arbitration:
</t>
    </r>
    <r>
      <rPr>
        <sz val="7"/>
        <rFont val="Verdana"/>
        <family val="2"/>
      </rPr>
      <t xml:space="preserve">a) Any differences or disputes arising out of or in connection with this order shall be settled by an amicable effort on the part of both parties. An attempt to arrive at a
</t>
    </r>
    <r>
      <rPr>
        <sz val="7"/>
        <rFont val="Verdana"/>
        <family val="2"/>
      </rPr>
      <t>settlement shall be deemed to have failed as soon as one of the parties to this Order so notifies to the other party in writing.</t>
    </r>
  </si>
  <si>
    <r>
      <rPr>
        <sz val="7"/>
        <rFont val="Verdana"/>
        <family val="2"/>
      </rPr>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r>
  </si>
  <si>
    <r>
      <rPr>
        <sz val="7"/>
        <rFont val="Verdana"/>
        <family val="2"/>
      </rPr>
      <t>c) The place of arbitration shall be New Delhi, India.</t>
    </r>
  </si>
  <si>
    <r>
      <rPr>
        <sz val="7"/>
        <rFont val="Verdana"/>
        <family val="2"/>
      </rPr>
      <t>d) The arbitral award shall be substantiated in writing. The arbitral tribunal shall decide on the matter of costs of the arbitration.</t>
    </r>
  </si>
  <si>
    <r>
      <rPr>
        <sz val="7"/>
        <rFont val="Verdana"/>
        <family val="2"/>
      </rPr>
      <t>e) The language to be used in the arbitration proceeding shall be English.</t>
    </r>
  </si>
  <si>
    <r>
      <rPr>
        <sz val="7"/>
        <rFont val="Verdana"/>
        <family val="2"/>
      </rPr>
      <t>f) When any dispute  is under arbitration, except  for the  matter under dispute the  parties shall continue to exercise their remaining respective obligations under this agreement.</t>
    </r>
  </si>
  <si>
    <r>
      <rPr>
        <b/>
        <sz val="7"/>
        <rFont val="Verdana"/>
        <family val="2"/>
      </rPr>
      <t xml:space="preserve">12 Ethics and Code of Conduct
</t>
    </r>
    <r>
      <rPr>
        <sz val="7"/>
        <rFont val="Verdana"/>
        <family val="2"/>
      </rPr>
      <t>a) The Business Associate (or Name of party signing contract) agrees to conduct all its dealings with OMC, its management, employees and other business associates, in a very ethical manner..</t>
    </r>
  </si>
  <si>
    <r>
      <rPr>
        <sz val="7"/>
        <rFont val="Verdana"/>
        <family val="2"/>
      </rPr>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r>
  </si>
  <si>
    <r>
      <rPr>
        <sz val="7"/>
        <rFont val="Verdana"/>
        <family val="2"/>
      </rPr>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r>
  </si>
  <si>
    <r>
      <rPr>
        <sz val="7"/>
        <rFont val="Verdana"/>
        <family val="2"/>
      </rPr>
      <t xml:space="preserve">- Cessation of all business dealings with OMC
</t>
    </r>
    <r>
      <rPr>
        <sz val="7"/>
        <rFont val="Verdana"/>
        <family val="2"/>
      </rPr>
      <t xml:space="preserve">- Blacklisting with OMC and its associates for any future business
</t>
    </r>
    <r>
      <rPr>
        <sz val="7"/>
        <rFont val="Verdana"/>
        <family val="2"/>
      </rPr>
      <t xml:space="preserve">- Levy of a financial penalty
</t>
    </r>
    <r>
      <rPr>
        <sz val="7"/>
        <rFont val="Verdana"/>
        <family val="2"/>
      </rPr>
      <t xml:space="preserve">- Reporting of matter to law enforcement agencies
</t>
    </r>
    <r>
      <rPr>
        <sz val="7"/>
        <rFont val="Verdana"/>
        <family val="2"/>
      </rPr>
      <t>- Appropriate legal action, where necessary</t>
    </r>
  </si>
  <si>
    <r>
      <rPr>
        <sz val="7"/>
        <rFont val="Verdana"/>
        <family val="2"/>
      </rPr>
      <t xml:space="preserve">d) The Business Associate will also provide all possible assistance to investigate any possible instance of unethical behaviour Code of Conduct violation
</t>
    </r>
    <r>
      <rPr>
        <sz val="7"/>
        <rFont val="Verdana"/>
        <family val="2"/>
      </rPr>
      <t>by any employee of OMC or an employee of the Business Associate</t>
    </r>
  </si>
  <si>
    <r>
      <rPr>
        <sz val="7"/>
        <rFont val="Verdana"/>
        <family val="2"/>
      </rPr>
      <t>e) The Business Associate will disclose forthwith any breach of the OMC Code of Conduct that comes to its knowledge</t>
    </r>
  </si>
  <si>
    <r>
      <rPr>
        <sz val="7"/>
        <rFont val="Verdana"/>
        <family val="2"/>
      </rPr>
      <t>f) All business Associates are expected to confirm their compliance to Ethical dealings on an annual basis, by signing a certificate to the effect that the Business Associate has compiled to the OMC Code of Conduct in all their dealings with the company.</t>
    </r>
  </si>
  <si>
    <r>
      <rPr>
        <sz val="7"/>
        <rFont val="Verdana"/>
        <family val="2"/>
      </rPr>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r>
  </si>
  <si>
    <r>
      <rPr>
        <sz val="7"/>
        <rFont val="Verdana"/>
        <family val="2"/>
      </rPr>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r>
  </si>
  <si>
    <r>
      <rPr>
        <sz val="7"/>
        <rFont val="Verdana"/>
        <family val="2"/>
      </rPr>
      <t>i)    Supplier shall maintain all requisite records, registers, accounts books etc., which are obligatory under any law as applicable to the work and</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</si>
  <si>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</si>
  <si>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sz val="7"/>
        <rFont val="Verdana"/>
        <family val="2"/>
      </rPr>
      <t xml:space="preserve">business of OMC and its customers and shall provide any information as may be required under any statutory obligation.
</t>
    </r>
    <r>
      <rPr>
        <sz val="7"/>
        <rFont val="Verdana"/>
        <family val="2"/>
      </rPr>
      <t xml:space="preserve">j)   Supplier agrees and undertakes, except as expressly permitted under this Purchase Order/GTC, to refrain from disclosing OMC and its customers Confidential Information to third parties without OMC and its customers’ express authorization to do so.
</t>
    </r>
    <r>
      <rPr>
        <sz val="7"/>
        <rFont val="Verdana"/>
        <family val="2"/>
      </rPr>
      <t xml:space="preserve">k)   Supplier shall indemnify OMC and its customers against breach of any of the applicable laws, rules, regulations etc. including those pertaining to environment, explosives, labour, child labour etc.
</t>
    </r>
    <r>
      <rPr>
        <sz val="7"/>
        <rFont val="Verdana"/>
        <family val="2"/>
      </rPr>
      <t xml:space="preserve">l)    Supplier shall indemnify OMC and its customers for any claim on account of negligence or wrongful acts of omission and commission of employees of Supplier and / or its sub-contractors, agents or personnel.
</t>
    </r>
    <r>
      <rPr>
        <sz val="7"/>
        <rFont val="Verdana"/>
        <family val="2"/>
      </rPr>
      <t xml:space="preserve">m)  Supplier shall indemnify OMC and its customers for any claim on account of negligent application, misuse of systems, or failure to follow established procedure by SUPPLIER and/or its sub-contractors.
</t>
    </r>
    <r>
      <rPr>
        <sz val="7"/>
        <rFont val="Verdana"/>
        <family val="2"/>
      </rPr>
      <t xml:space="preserve">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t>
    </r>
    <r>
      <rPr>
        <sz val="7"/>
        <rFont val="Verdana"/>
        <family val="2"/>
      </rPr>
      <t xml:space="preserve">o)   Supplier shall be entirely responsible for deployment of necessary resources, equipment’s, facilities etc. Further, SUPPLIER shall comply with
</t>
    </r>
    <r>
      <rPr>
        <sz val="7"/>
        <rFont val="Verdana"/>
        <family val="2"/>
      </rPr>
      <t xml:space="preserve">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7"/>
        <rFont val="Verdana"/>
        <family val="2"/>
      </rPr>
      <t xml:space="preserve">13 Governing Law:
</t>
    </r>
    <r>
      <rPr>
        <sz val="7"/>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7"/>
        <rFont val="Verdana"/>
        <family val="2"/>
      </rPr>
      <t>**********END OF THE GT&amp;C*********</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</si>
  <si>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</si>
  <si>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</si>
  <si>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r>
      <rPr>
        <sz val="11"/>
        <rFont val="Trebuchet MS"/>
        <family val="2"/>
      </rPr>
      <t xml:space="preserve">1.        Notwithstanding  anything  contained  in  the  Agreement,  the  following  provisions  in relation to the Goods and Services Tax (“GST”) shall be applicable and required to be adhered to by the Supplier.
</t>
    </r>
    <r>
      <rPr>
        <sz val="11"/>
        <rFont val="Trebuchet MS"/>
        <family val="2"/>
      </rPr>
      <t xml:space="preserve">2.        The term 'GST’ shall mean and include Central Goods and Service Tax (CGST), State Goods  and  Service  Tax  (SGST),  Integrated  Goods  and  Service  Tax  (IGST)  and  Union Territory Goods and Service Tax (UTGST) and Compensation cess (Cess).
</t>
    </r>
    <r>
      <rPr>
        <sz val="11"/>
        <rFont val="Trebuchet MS"/>
        <family val="2"/>
      </rPr>
      <t xml:space="preserve">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t>
    </r>
    <r>
      <rPr>
        <sz val="11"/>
        <rFont val="Trebuchet MS"/>
        <family val="2"/>
      </rPr>
      <t xml:space="preserve">4.        The Supplier shall:
</t>
    </r>
    <r>
      <rPr>
        <sz val="11"/>
        <rFont val="Trebuchet MS"/>
        <family val="2"/>
      </rPr>
      <t xml:space="preserve">i.         provide OMC, the valid PAN no. and state wise GST registration number(s);
</t>
    </r>
    <r>
      <rPr>
        <sz val="11"/>
        <rFont val="Trebuchet MS"/>
        <family val="2"/>
      </rPr>
      <t xml:space="preserve">ii.        on an annual basis, the Supplier shall provide OMC a self-declaration that the Supplier  is  fully  compliant  with  the  GST  laws,  rules  and  regulations  and  the Supplier has not been black listed;
</t>
    </r>
    <r>
      <rPr>
        <sz val="11"/>
        <rFont val="Trebuchet MS"/>
        <family val="2"/>
      </rPr>
      <t xml:space="preserve">iii.       correctly mention all requisite information, on the invoice and the GST portal, as required under the GST laws, including but not limited, to the correct amount, the place of supply, rate of tax, GSTIN of OMC etc.;
</t>
    </r>
    <r>
      <rPr>
        <sz val="11"/>
        <rFont val="Trebuchet MS"/>
        <family val="2"/>
      </rPr>
      <t xml:space="preserve">iv.       on its invoices, correctly mention the purchase order number issued by OMC;
</t>
    </r>
    <r>
      <rPr>
        <sz val="11"/>
        <rFont val="Trebuchet MS"/>
        <family val="2"/>
      </rPr>
      <t xml:space="preserve">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t>
    </r>
    <r>
      <rPr>
        <sz val="11"/>
        <rFont val="Trebuchet MS"/>
        <family val="2"/>
      </rPr>
      <t>vi.       ensure that the invoice raised by Supplier should reach OMC not later than 7 days from the date of issuance of invoice;</t>
    </r>
  </si>
  <si>
    <r>
      <rPr>
        <sz val="11"/>
        <rFont val="Trebuchet MS"/>
        <family val="2"/>
      </rPr>
      <t xml:space="preserve">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t>
    </r>
    <r>
      <rPr>
        <sz val="11"/>
        <rFont val="Trebuchet MS"/>
        <family val="2"/>
      </rPr>
      <t xml:space="preserve">viii.     upload appropriate invoice details on the GSTN (Goods and Service Tax Network) within the time stipulated by the GST laws or regulations;
</t>
    </r>
    <r>
      <rPr>
        <sz val="11"/>
        <rFont val="Trebuchet MS"/>
        <family val="2"/>
      </rPr>
      <t xml:space="preserve">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t>
    </r>
    <r>
      <rPr>
        <sz val="11"/>
        <rFont val="Trebuchet MS"/>
        <family val="2"/>
      </rPr>
      <t xml:space="preserve">x.        within the timeline specified under the GST laws and regulations, accept the changes / addition / deletion made by OMC on GSTN portal on account of non- upload or incorrect upload of details on GSTN by the Supplier;
</t>
    </r>
    <r>
      <rPr>
        <sz val="11"/>
        <rFont val="Trebuchet MS"/>
        <family val="2"/>
      </rPr>
      <t xml:space="preserve">xi.       in  case  where  domestic  reverse  charge  is  applicable  on  supply  of  goods  or services by Supplier to OMC under GST Act, the Supplier shall not charge any tax on invoice raised to OMC;
</t>
    </r>
    <r>
      <rPr>
        <sz val="11"/>
        <rFont val="Trebuchet MS"/>
        <family val="2"/>
      </rPr>
      <t xml:space="preserve">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t>
    </r>
    <r>
      <rPr>
        <sz val="11"/>
        <rFont val="Trebuchet MS"/>
        <family val="2"/>
      </rPr>
      <t xml:space="preserve">xiii.     raise invoice on the basis of Agreement signed;
</t>
    </r>
    <r>
      <rPr>
        <sz val="11"/>
        <rFont val="Trebuchet MS"/>
        <family val="2"/>
      </rPr>
      <t xml:space="preserve">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t>
    </r>
    <r>
      <rPr>
        <sz val="11"/>
        <rFont val="Trebuchet MS"/>
        <family val="2"/>
      </rPr>
      <t xml:space="preserve">xv.      </t>
    </r>
    <r>
      <rPr>
        <sz val="12"/>
        <rFont val="Trebuchet MS"/>
        <family val="2"/>
      </rPr>
      <t xml:space="preserve">will provide relevant extract of GSTR 1 along with the proof of Tax.
</t>
    </r>
    <r>
      <rPr>
        <sz val="11"/>
        <rFont val="Trebuchet MS"/>
        <family val="2"/>
      </rPr>
      <t xml:space="preserve">xvi.     provide to OMC reconciliation statement of all  the supplies made or services rendered by it including the details of credit note, debit note or other documents as prescribed, by 30th September following the end of relevant financial year.
</t>
    </r>
    <r>
      <rPr>
        <sz val="11"/>
        <rFont val="Trebuchet MS"/>
        <family val="2"/>
      </rPr>
      <t>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</si>
  <si>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 xml:space="preserve">deviation / disagreement with the place of supply as mentioned in the PO and on rate of tax, billing location, HSN code/ SAC code and other particulars stated in PO.
</t>
    </r>
    <r>
      <rPr>
        <sz val="11"/>
        <rFont val="Trebuchet MS"/>
        <family val="2"/>
      </rPr>
      <t xml:space="preserve">6.        In addition to the above, in relation to the invoices, the Supplier shall ensure that:
</t>
    </r>
    <r>
      <rPr>
        <sz val="11"/>
        <rFont val="Trebuchet MS"/>
        <family val="2"/>
      </rPr>
      <t xml:space="preserve">i.         All details relating to the Supplier (name, address, GSTIN, place of supply, SAC/ HSN  code  etc.)  and  other  mandatory  details  are  correctly  mentioned  on  the invoice;
</t>
    </r>
    <r>
      <rPr>
        <sz val="11"/>
        <rFont val="Trebuchet MS"/>
        <family val="2"/>
      </rPr>
      <t xml:space="preserve">ii.        invoices are raised at the correct registered premise of OMC so that OMC can avail credit and the Supplier shall ensure that the place of supply as per GST law is same as registered premise of OMC;
</t>
    </r>
    <r>
      <rPr>
        <sz val="11"/>
        <rFont val="Trebuchet MS"/>
        <family val="2"/>
      </rPr>
      <t xml:space="preserve">iii.       in case Supplier raises the invoice on an address other than agreed, it shall be the responsibility of the Supplier to modify and rectify the invoice in a timely manner;
</t>
    </r>
    <r>
      <rPr>
        <sz val="11"/>
        <rFont val="Trebuchet MS"/>
        <family val="2"/>
      </rPr>
      <t xml:space="preserve">7.        Notwithstanding anything contained in the Agreement executed between the Parties, OMC will make the payment to the Supplier only after the invoice is uploaded by Supplier in GST outward supply return i.e. GSTR-1 and credit of GST is available (reflected in GSTR-2A) to OMC.
</t>
    </r>
    <r>
      <rPr>
        <sz val="11"/>
        <rFont val="Trebuchet MS"/>
        <family val="2"/>
      </rPr>
      <t xml:space="preserve">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t>
    </r>
    <r>
      <rPr>
        <sz val="11"/>
        <rFont val="Trebuchet MS"/>
        <family val="2"/>
      </rPr>
      <t>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</si>
  <si>
    <t>District Combined Hospital, Auraiya                                      DC Solar Capacity: 534.76 (kWp)</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</si>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</sst>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0.0"/>
    <numFmt numFmtId="166" formatCode="\₹\ #,##0"/>
  </numFmts>
  <fonts count="26" x14ac:knownFonts="1">
    <font>
      <sz val="10"/>
      <color rgb="FF000000"/>
      <name val="Times New Roman"/>
      <charset val="204"/>
    </font>
    <font>
      <sz val="7"/>
      <name val="Verdana"/>
      <family val="2"/>
    </font>
    <font>
      <b/>
      <sz val="7"/>
      <name val="Verdana"/>
      <family val="2"/>
    </font>
    <font>
      <b/>
      <sz val="13.5"/>
      <name val="Cambria"/>
      <family val="1"/>
    </font>
    <font>
      <b/>
      <sz val="9.5"/>
      <name val="Arial"/>
      <family val="2"/>
    </font>
    <font>
      <sz val="9.5"/>
      <name val="Arial"/>
      <family val="2"/>
    </font>
    <font>
      <sz val="9.5"/>
      <color rgb="FF000000"/>
      <name val="Microsoft YaHei"/>
      <family val="2"/>
    </font>
    <font>
      <sz val="9.5"/>
      <name val="Microsoft YaHei"/>
      <family val="2"/>
    </font>
    <font>
      <sz val="9.5"/>
      <color rgb="FF000000"/>
      <name val="Cambria"/>
      <family val="2"/>
    </font>
    <font>
      <sz val="9.5"/>
      <color rgb="FF000000"/>
      <name val="Arial"/>
      <family val="2"/>
    </font>
    <font>
      <sz val="9.5"/>
      <color rgb="FF383838"/>
      <name val="Microsoft YaHei"/>
      <family val="2"/>
    </font>
    <font>
      <b/>
      <sz val="9.5"/>
      <name val="Microsoft YaHei"/>
      <family val="2"/>
    </font>
    <font>
      <b/>
      <sz val="9"/>
      <color rgb="FF0C0C0C"/>
      <name val="Trebuchet MS"/>
      <family val="2"/>
    </font>
    <font>
      <b/>
      <sz val="11"/>
      <name val="Trebuchet MS"/>
      <family val="2"/>
    </font>
    <font>
      <b/>
      <sz val="13.5"/>
      <color rgb="FFFFFFFF"/>
      <name val="Cambria"/>
      <family val="1"/>
    </font>
    <font>
      <b/>
      <sz val="9.5"/>
      <color rgb="FFFFFFFF"/>
      <name val="Arial"/>
      <family val="2"/>
    </font>
    <font>
      <sz val="9.5"/>
      <color rgb="FFFFFFFF"/>
      <name val="Arial"/>
      <family val="2"/>
    </font>
    <font>
      <b/>
      <sz val="9.5"/>
      <color rgb="FF001F60"/>
      <name val="Microsoft YaHei"/>
      <family val="2"/>
    </font>
    <font>
      <b/>
      <sz val="11.5"/>
      <name val="Arial"/>
      <family val="2"/>
    </font>
    <font>
      <b/>
      <sz val="11.5"/>
      <name val="Microsoft YaHei"/>
      <family val="2"/>
    </font>
    <font>
      <b/>
      <sz val="11"/>
      <name val="Calibri"/>
      <family val="2"/>
    </font>
    <font>
      <sz val="11"/>
      <name val="Calibri"/>
      <family val="2"/>
    </font>
    <font>
      <b/>
      <u/>
      <sz val="11"/>
      <name val="Trebuchet MS"/>
      <family val="2"/>
    </font>
    <font>
      <sz val="11"/>
      <name val="Trebuchet MS"/>
      <family val="2"/>
    </font>
    <font>
      <sz val="12"/>
      <name val="Trebuchet MS"/>
      <family val="2"/>
    </font>
    <font>
      <sz val="10"/>
      <color rgb="FF000000"/>
      <name val="Times New Roman"/>
      <family val="1"/>
    </font>
  </fonts>
  <fills count="8">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FFFCC"/>
      </patternFill>
    </fill>
    <fill>
      <patternFill patternType="solid">
        <fgColor rgb="FFFFFF00"/>
      </patternFill>
    </fill>
    <fill>
      <patternFill patternType="solid">
        <fgColor rgb="FFDAF2CF"/>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FFFFFF"/>
      </bottom>
      <diagonal/>
    </border>
    <border>
      <left/>
      <right/>
      <top/>
      <bottom style="thin">
        <color rgb="FFFFFFFF"/>
      </bottom>
      <diagonal/>
    </border>
    <border>
      <left style="thin">
        <color rgb="FF000000"/>
      </left>
      <right/>
      <top style="thin">
        <color rgb="FFFFFFFF"/>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top style="thin">
        <color rgb="FFFFFFFF"/>
      </top>
      <bottom style="thin">
        <color rgb="FF000000"/>
      </bottom>
      <diagonal/>
    </border>
    <border>
      <left style="thin">
        <color rgb="FF5F5F5F"/>
      </left>
      <right/>
      <top style="thin">
        <color rgb="FF5F5F5F"/>
      </top>
      <bottom/>
      <diagonal/>
    </border>
    <border>
      <left/>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s>
  <cellStyleXfs count="1">
    <xf numFmtId="0" fontId="0" fillId="0" borderId="0"/>
  </cellStyleXfs>
  <cellXfs count="141">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wrapText="1"/>
    </xf>
    <xf numFmtId="0" fontId="0" fillId="0" borderId="3" xfId="0" applyBorder="1" applyAlignment="1">
      <alignment horizontal="left" vertical="top" wrapText="1"/>
    </xf>
    <xf numFmtId="0" fontId="0" fillId="0" borderId="3" xfId="0" applyBorder="1" applyAlignment="1">
      <alignment horizontal="left" vertical="center" wrapText="1"/>
    </xf>
    <xf numFmtId="0" fontId="0" fillId="0" borderId="3" xfId="0" applyBorder="1" applyAlignment="1">
      <alignment horizontal="left" wrapText="1"/>
    </xf>
    <xf numFmtId="0" fontId="0" fillId="4" borderId="3" xfId="0" applyFill="1" applyBorder="1" applyAlignment="1">
      <alignment horizontal="left" wrapText="1"/>
    </xf>
    <xf numFmtId="1" fontId="6" fillId="0" borderId="3" xfId="0" applyNumberFormat="1" applyFont="1" applyBorder="1" applyAlignment="1">
      <alignment horizontal="center" vertical="top" shrinkToFit="1"/>
    </xf>
    <xf numFmtId="3" fontId="6" fillId="0" borderId="6" xfId="0" applyNumberFormat="1" applyFont="1" applyBorder="1" applyAlignment="1">
      <alignment horizontal="right" vertical="top" indent="1" shrinkToFit="1"/>
    </xf>
    <xf numFmtId="0" fontId="7" fillId="0" borderId="6" xfId="0" applyFont="1" applyBorder="1" applyAlignment="1">
      <alignment horizontal="right" vertical="top" wrapText="1" indent="1"/>
    </xf>
    <xf numFmtId="1" fontId="6" fillId="5" borderId="3" xfId="0" applyNumberFormat="1" applyFont="1" applyFill="1" applyBorder="1" applyAlignment="1">
      <alignment horizontal="center" vertical="top" shrinkToFit="1"/>
    </xf>
    <xf numFmtId="3" fontId="6" fillId="5" borderId="6" xfId="0" applyNumberFormat="1" applyFont="1" applyFill="1" applyBorder="1" applyAlignment="1">
      <alignment horizontal="right" vertical="top" indent="1" shrinkToFit="1"/>
    </xf>
    <xf numFmtId="1" fontId="6" fillId="0" borderId="3" xfId="0" applyNumberFormat="1" applyFont="1" applyBorder="1" applyAlignment="1">
      <alignment horizontal="center" vertical="center" shrinkToFit="1"/>
    </xf>
    <xf numFmtId="0" fontId="7" fillId="0" borderId="6" xfId="0" applyFont="1" applyBorder="1" applyAlignment="1">
      <alignment horizontal="right" vertical="center" wrapText="1" indent="1"/>
    </xf>
    <xf numFmtId="1" fontId="9" fillId="0" borderId="3" xfId="0" applyNumberFormat="1" applyFont="1" applyBorder="1" applyAlignment="1">
      <alignment horizontal="center" vertical="top" shrinkToFit="1"/>
    </xf>
    <xf numFmtId="1" fontId="6" fillId="0" borderId="3" xfId="0" applyNumberFormat="1" applyFont="1" applyBorder="1" applyAlignment="1">
      <alignment horizontal="right" vertical="top" shrinkToFit="1"/>
    </xf>
    <xf numFmtId="1" fontId="6" fillId="0" borderId="6" xfId="0" applyNumberFormat="1" applyFont="1" applyBorder="1" applyAlignment="1">
      <alignment horizontal="right" vertical="top" shrinkToFit="1"/>
    </xf>
    <xf numFmtId="0" fontId="4" fillId="6" borderId="4" xfId="0" applyFont="1" applyFill="1" applyBorder="1" applyAlignment="1">
      <alignment horizontal="left" vertical="top" wrapText="1"/>
    </xf>
    <xf numFmtId="1" fontId="6" fillId="0" borderId="3" xfId="0" applyNumberFormat="1" applyFont="1" applyBorder="1" applyAlignment="1">
      <alignment horizontal="right" vertical="top" indent="2" shrinkToFit="1"/>
    </xf>
    <xf numFmtId="1" fontId="6" fillId="5" borderId="3" xfId="0" applyNumberFormat="1" applyFont="1" applyFill="1" applyBorder="1" applyAlignment="1">
      <alignment horizontal="right" vertical="top" indent="2" shrinkToFit="1"/>
    </xf>
    <xf numFmtId="0" fontId="0" fillId="4" borderId="3" xfId="0" applyFill="1" applyBorder="1" applyAlignment="1">
      <alignment horizontal="left" vertical="top" wrapText="1"/>
    </xf>
    <xf numFmtId="1" fontId="6" fillId="0" borderId="3" xfId="0" applyNumberFormat="1" applyFont="1" applyBorder="1" applyAlignment="1">
      <alignment horizontal="right" vertical="center" indent="2" shrinkToFit="1"/>
    </xf>
    <xf numFmtId="3" fontId="6" fillId="0" borderId="6" xfId="0" applyNumberFormat="1" applyFont="1" applyBorder="1" applyAlignment="1">
      <alignment horizontal="right" vertical="center" indent="1" shrinkToFit="1"/>
    </xf>
    <xf numFmtId="0" fontId="0" fillId="4" borderId="3" xfId="0" applyFill="1" applyBorder="1" applyAlignment="1">
      <alignment horizontal="left" vertical="center" wrapText="1"/>
    </xf>
    <xf numFmtId="0" fontId="0" fillId="6" borderId="3" xfId="0" applyFill="1" applyBorder="1" applyAlignment="1">
      <alignment horizontal="left" vertical="center" wrapText="1"/>
    </xf>
    <xf numFmtId="1" fontId="6" fillId="0" borderId="3" xfId="0" applyNumberFormat="1" applyFont="1" applyBorder="1" applyAlignment="1">
      <alignment horizontal="left" vertical="top" indent="2" shrinkToFit="1"/>
    </xf>
    <xf numFmtId="0" fontId="11" fillId="6" borderId="6" xfId="0" applyFont="1" applyFill="1" applyBorder="1" applyAlignment="1">
      <alignment horizontal="right" vertical="top" wrapText="1"/>
    </xf>
    <xf numFmtId="1" fontId="9" fillId="0" borderId="3" xfId="0" applyNumberFormat="1" applyFont="1" applyBorder="1" applyAlignment="1">
      <alignment horizontal="left" vertical="top" indent="2" shrinkToFit="1"/>
    </xf>
    <xf numFmtId="0" fontId="7" fillId="0" borderId="3" xfId="0" applyFont="1" applyBorder="1" applyAlignment="1">
      <alignment horizontal="right" vertical="top" wrapText="1" indent="1"/>
    </xf>
    <xf numFmtId="2" fontId="6" fillId="0" borderId="3" xfId="0" applyNumberFormat="1" applyFont="1" applyBorder="1" applyAlignment="1">
      <alignment horizontal="right" vertical="top" shrinkToFit="1"/>
    </xf>
    <xf numFmtId="0" fontId="4" fillId="6" borderId="4" xfId="0" applyFont="1" applyFill="1" applyBorder="1" applyAlignment="1">
      <alignment horizontal="left" vertical="center" wrapText="1"/>
    </xf>
    <xf numFmtId="0" fontId="11" fillId="6" borderId="6" xfId="0" applyFont="1" applyFill="1" applyBorder="1" applyAlignment="1">
      <alignment horizontal="right" vertical="center" wrapText="1"/>
    </xf>
    <xf numFmtId="1" fontId="9" fillId="0" borderId="3" xfId="0" applyNumberFormat="1" applyFont="1" applyBorder="1" applyAlignment="1">
      <alignment horizontal="right" vertical="top" indent="2" shrinkToFit="1"/>
    </xf>
    <xf numFmtId="166" fontId="12" fillId="7" borderId="4" xfId="0" applyNumberFormat="1" applyFont="1" applyFill="1" applyBorder="1" applyAlignment="1">
      <alignment horizontal="left" vertical="top" indent="1" shrinkToFit="1"/>
    </xf>
    <xf numFmtId="166" fontId="12" fillId="7" borderId="6" xfId="0" applyNumberFormat="1" applyFont="1" applyFill="1" applyBorder="1" applyAlignment="1">
      <alignment horizontal="left" vertical="top" indent="1" shrinkToFit="1"/>
    </xf>
    <xf numFmtId="0" fontId="0" fillId="6" borderId="4" xfId="0" applyFill="1" applyBorder="1" applyAlignment="1">
      <alignment horizontal="left" vertical="top" wrapText="1"/>
    </xf>
    <xf numFmtId="0" fontId="0" fillId="6" borderId="6" xfId="0" applyFill="1" applyBorder="1" applyAlignment="1">
      <alignment horizontal="left" vertical="top" wrapText="1"/>
    </xf>
    <xf numFmtId="0" fontId="0" fillId="0" borderId="0" xfId="0" applyAlignment="1">
      <alignment vertical="top" wrapText="1"/>
    </xf>
    <xf numFmtId="0" fontId="0" fillId="0" borderId="17" xfId="0" applyBorder="1" applyAlignment="1">
      <alignment wrapText="1"/>
    </xf>
    <xf numFmtId="0" fontId="0" fillId="0" borderId="18" xfId="0" applyBorder="1" applyAlignment="1">
      <alignment wrapText="1"/>
    </xf>
    <xf numFmtId="0" fontId="0" fillId="0" borderId="0" xfId="0" applyAlignment="1">
      <alignment wrapText="1"/>
    </xf>
    <xf numFmtId="0" fontId="13" fillId="0" borderId="0" xfId="0" applyFont="1" applyAlignment="1">
      <alignment wrapText="1"/>
    </xf>
    <xf numFmtId="0" fontId="1" fillId="0" borderId="0" xfId="0" applyFont="1" applyAlignment="1">
      <alignment vertical="top" wrapText="1"/>
    </xf>
    <xf numFmtId="0" fontId="0" fillId="2" borderId="0" xfId="0" applyFill="1" applyAlignment="1">
      <alignment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vertical="center" wrapText="1"/>
    </xf>
    <xf numFmtId="0" fontId="1" fillId="0" borderId="0" xfId="0" applyFont="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11" fillId="0" borderId="4" xfId="0" applyFont="1" applyBorder="1" applyAlignment="1">
      <alignment vertical="top" wrapText="1"/>
    </xf>
    <xf numFmtId="0" fontId="11" fillId="0" borderId="5" xfId="0" applyFont="1" applyBorder="1" applyAlignment="1">
      <alignment vertical="top" wrapText="1"/>
    </xf>
    <xf numFmtId="0" fontId="0" fillId="0" borderId="5" xfId="0" applyBorder="1" applyAlignment="1">
      <alignment vertical="center" wrapText="1"/>
    </xf>
    <xf numFmtId="0" fontId="2" fillId="6" borderId="0" xfId="0" applyFont="1" applyFill="1" applyAlignment="1">
      <alignment vertical="top" wrapText="1"/>
    </xf>
    <xf numFmtId="1" fontId="6" fillId="0" borderId="4" xfId="0" applyNumberFormat="1" applyFont="1" applyBorder="1" applyAlignment="1">
      <alignment vertical="top" shrinkToFit="1"/>
    </xf>
    <xf numFmtId="0" fontId="7" fillId="0" borderId="4"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0" fillId="0" borderId="1" xfId="0" applyBorder="1" applyAlignment="1">
      <alignment wrapText="1"/>
    </xf>
    <xf numFmtId="0" fontId="0" fillId="0" borderId="2" xfId="0" applyBorder="1" applyAlignment="1">
      <alignment wrapText="1"/>
    </xf>
    <xf numFmtId="0" fontId="0" fillId="4" borderId="4" xfId="0" applyFill="1" applyBorder="1" applyAlignment="1">
      <alignment wrapText="1"/>
    </xf>
    <xf numFmtId="0" fontId="0" fillId="4" borderId="6" xfId="0" applyFill="1" applyBorder="1" applyAlignment="1">
      <alignment wrapText="1"/>
    </xf>
    <xf numFmtId="0" fontId="4" fillId="4" borderId="4" xfId="0" applyFont="1" applyFill="1" applyBorder="1" applyAlignment="1">
      <alignment vertical="top" wrapText="1"/>
    </xf>
    <xf numFmtId="0" fontId="0" fillId="4" borderId="5" xfId="0" applyFill="1" applyBorder="1" applyAlignment="1">
      <alignment wrapText="1"/>
    </xf>
    <xf numFmtId="0" fontId="0" fillId="0" borderId="4" xfId="0" applyBorder="1" applyAlignment="1">
      <alignment vertical="top" wrapText="1"/>
    </xf>
    <xf numFmtId="0" fontId="0" fillId="0" borderId="5" xfId="0" applyBorder="1" applyAlignment="1">
      <alignment vertical="top" wrapText="1"/>
    </xf>
    <xf numFmtId="1" fontId="9" fillId="0" borderId="4" xfId="0" applyNumberFormat="1" applyFont="1" applyBorder="1" applyAlignment="1">
      <alignment vertical="top" shrinkToFit="1"/>
    </xf>
    <xf numFmtId="0" fontId="5" fillId="0" borderId="4" xfId="0" applyFont="1" applyBorder="1" applyAlignment="1">
      <alignment vertical="top" wrapText="1"/>
    </xf>
    <xf numFmtId="0" fontId="11" fillId="6" borderId="4" xfId="0" applyFont="1" applyFill="1" applyBorder="1" applyAlignment="1">
      <alignment vertical="top" wrapText="1"/>
    </xf>
    <xf numFmtId="0" fontId="0" fillId="6" borderId="4" xfId="0" applyFill="1" applyBorder="1" applyAlignment="1">
      <alignment vertical="center" wrapText="1"/>
    </xf>
    <xf numFmtId="0" fontId="0" fillId="6" borderId="5" xfId="0" applyFill="1" applyBorder="1" applyAlignment="1">
      <alignment vertical="center" wrapText="1"/>
    </xf>
    <xf numFmtId="0" fontId="0" fillId="6" borderId="6" xfId="0" applyFill="1" applyBorder="1" applyAlignment="1">
      <alignment vertical="center" wrapText="1"/>
    </xf>
    <xf numFmtId="3" fontId="6" fillId="0" borderId="5" xfId="0" applyNumberFormat="1" applyFont="1" applyBorder="1" applyAlignment="1">
      <alignment vertical="top" shrinkToFit="1"/>
    </xf>
    <xf numFmtId="0" fontId="0" fillId="4" borderId="4" xfId="0" applyFill="1" applyBorder="1" applyAlignment="1">
      <alignment vertical="center" wrapText="1"/>
    </xf>
    <xf numFmtId="0" fontId="0" fillId="4" borderId="6" xfId="0" applyFill="1" applyBorder="1" applyAlignment="1">
      <alignment vertical="center" wrapText="1"/>
    </xf>
    <xf numFmtId="0" fontId="0" fillId="4" borderId="5" xfId="0" applyFill="1" applyBorder="1" applyAlignment="1">
      <alignment vertical="center" wrapText="1"/>
    </xf>
    <xf numFmtId="3" fontId="6" fillId="0" borderId="4" xfId="0" applyNumberFormat="1" applyFont="1" applyBorder="1" applyAlignment="1">
      <alignment vertical="top" shrinkToFit="1"/>
    </xf>
    <xf numFmtId="0" fontId="0" fillId="0" borderId="4" xfId="0" applyBorder="1" applyAlignment="1">
      <alignment wrapText="1"/>
    </xf>
    <xf numFmtId="0" fontId="0" fillId="0" borderId="6" xfId="0" applyBorder="1" applyAlignment="1">
      <alignment wrapText="1"/>
    </xf>
    <xf numFmtId="0" fontId="0" fillId="0" borderId="5" xfId="0" applyBorder="1" applyAlignment="1">
      <alignment wrapText="1"/>
    </xf>
    <xf numFmtId="0" fontId="7" fillId="6" borderId="4" xfId="0" applyFont="1" applyFill="1" applyBorder="1" applyAlignment="1">
      <alignment vertical="top" wrapText="1"/>
    </xf>
    <xf numFmtId="1" fontId="6" fillId="0" borderId="5" xfId="0" applyNumberFormat="1" applyFont="1" applyBorder="1" applyAlignment="1">
      <alignment vertical="top" shrinkToFit="1"/>
    </xf>
    <xf numFmtId="165" fontId="6" fillId="0" borderId="5" xfId="0" applyNumberFormat="1" applyFont="1" applyBorder="1" applyAlignment="1">
      <alignment vertical="top" shrinkToFit="1"/>
    </xf>
    <xf numFmtId="1" fontId="6" fillId="0" borderId="4" xfId="0" applyNumberFormat="1" applyFont="1" applyBorder="1" applyAlignment="1">
      <alignment vertical="center" shrinkToFi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5" fillId="0" borderId="4" xfId="0" applyFont="1" applyBorder="1" applyAlignment="1">
      <alignment vertical="center" wrapText="1"/>
    </xf>
    <xf numFmtId="3" fontId="6" fillId="0" borderId="5" xfId="0" applyNumberFormat="1" applyFont="1" applyBorder="1" applyAlignment="1">
      <alignment vertical="center" shrinkToFit="1"/>
    </xf>
    <xf numFmtId="1" fontId="6" fillId="0" borderId="5" xfId="0" applyNumberFormat="1" applyFont="1" applyBorder="1" applyAlignment="1">
      <alignment vertical="center" shrinkToFit="1"/>
    </xf>
    <xf numFmtId="0" fontId="0" fillId="4" borderId="4" xfId="0" applyFill="1" applyBorder="1" applyAlignment="1">
      <alignment vertical="top" wrapText="1"/>
    </xf>
    <xf numFmtId="0" fontId="0" fillId="4" borderId="6" xfId="0" applyFill="1" applyBorder="1" applyAlignment="1">
      <alignment vertical="top" wrapText="1"/>
    </xf>
    <xf numFmtId="0" fontId="4" fillId="4" borderId="4" xfId="0" applyFont="1" applyFill="1" applyBorder="1" applyAlignment="1">
      <alignment vertical="center" wrapText="1"/>
    </xf>
    <xf numFmtId="0" fontId="0" fillId="4" borderId="5" xfId="0" applyFill="1" applyBorder="1" applyAlignment="1">
      <alignment vertical="top" wrapText="1"/>
    </xf>
    <xf numFmtId="0" fontId="0" fillId="5" borderId="4" xfId="0" applyFill="1" applyBorder="1" applyAlignment="1">
      <alignment vertical="top" wrapText="1"/>
    </xf>
    <xf numFmtId="0" fontId="0" fillId="5" borderId="5" xfId="0" applyFill="1" applyBorder="1" applyAlignment="1">
      <alignment vertical="top" wrapText="1"/>
    </xf>
    <xf numFmtId="0" fontId="7" fillId="5" borderId="4" xfId="0" applyFont="1" applyFill="1" applyBorder="1" applyAlignment="1">
      <alignment vertical="top" wrapText="1"/>
    </xf>
    <xf numFmtId="0" fontId="7" fillId="5" borderId="5" xfId="0" applyFont="1" applyFill="1" applyBorder="1" applyAlignment="1">
      <alignment vertical="top" wrapText="1"/>
    </xf>
    <xf numFmtId="0" fontId="7" fillId="5" borderId="6" xfId="0" applyFont="1" applyFill="1" applyBorder="1" applyAlignment="1">
      <alignment vertical="top" wrapText="1"/>
    </xf>
    <xf numFmtId="0" fontId="5" fillId="5" borderId="4" xfId="0" applyFont="1" applyFill="1" applyBorder="1" applyAlignment="1">
      <alignment vertical="top" wrapText="1"/>
    </xf>
    <xf numFmtId="3" fontId="6" fillId="5" borderId="5" xfId="0" applyNumberFormat="1" applyFont="1" applyFill="1" applyBorder="1" applyAlignment="1">
      <alignment vertical="top" shrinkToFit="1"/>
    </xf>
    <xf numFmtId="1" fontId="6" fillId="5" borderId="5" xfId="0" applyNumberFormat="1" applyFont="1" applyFill="1" applyBorder="1" applyAlignment="1">
      <alignment vertical="top" shrinkToFit="1"/>
    </xf>
    <xf numFmtId="1" fontId="10" fillId="0" borderId="4" xfId="0" applyNumberFormat="1" applyFont="1" applyBorder="1" applyAlignment="1">
      <alignment vertical="top" shrinkToFit="1"/>
    </xf>
    <xf numFmtId="0" fontId="0" fillId="6" borderId="4" xfId="0" applyFill="1" applyBorder="1" applyAlignment="1">
      <alignment wrapText="1"/>
    </xf>
    <xf numFmtId="0" fontId="0" fillId="6" borderId="6" xfId="0" applyFill="1" applyBorder="1" applyAlignment="1">
      <alignment wrapText="1"/>
    </xf>
    <xf numFmtId="0" fontId="4" fillId="6" borderId="4" xfId="0" applyFont="1" applyFill="1" applyBorder="1" applyAlignment="1">
      <alignment vertical="top" wrapText="1"/>
    </xf>
    <xf numFmtId="0" fontId="0" fillId="6" borderId="5" xfId="0" applyFill="1" applyBorder="1" applyAlignment="1">
      <alignment wrapText="1"/>
    </xf>
    <xf numFmtId="0" fontId="5" fillId="0" borderId="6" xfId="0" applyFont="1" applyBorder="1" applyAlignment="1">
      <alignment vertical="top" wrapText="1"/>
    </xf>
    <xf numFmtId="2" fontId="9" fillId="0" borderId="5" xfId="0" applyNumberFormat="1" applyFont="1" applyBorder="1" applyAlignment="1">
      <alignment vertical="top" shrinkToFit="1"/>
    </xf>
    <xf numFmtId="164" fontId="9" fillId="0" borderId="4" xfId="0" applyNumberFormat="1" applyFont="1" applyBorder="1" applyAlignment="1">
      <alignment vertical="top" shrinkToFit="1"/>
    </xf>
    <xf numFmtId="164" fontId="9" fillId="0" borderId="5" xfId="0" applyNumberFormat="1" applyFont="1" applyBorder="1" applyAlignment="1">
      <alignment vertical="top" shrinkToFit="1"/>
    </xf>
    <xf numFmtId="1" fontId="8" fillId="0" borderId="4" xfId="0" applyNumberFormat="1" applyFont="1" applyBorder="1" applyAlignment="1">
      <alignment vertical="top" shrinkToFit="1"/>
    </xf>
    <xf numFmtId="0" fontId="4" fillId="4" borderId="9" xfId="0" applyFont="1" applyFill="1" applyBorder="1" applyAlignment="1">
      <alignment vertical="top" wrapText="1"/>
    </xf>
    <xf numFmtId="0" fontId="4" fillId="4" borderId="14" xfId="0" applyFont="1" applyFill="1" applyBorder="1" applyAlignment="1">
      <alignment vertical="top" wrapText="1"/>
    </xf>
    <xf numFmtId="1" fontId="6" fillId="0" borderId="3" xfId="0" applyNumberFormat="1" applyFont="1" applyBorder="1" applyAlignment="1">
      <alignment vertical="top" shrinkToFit="1"/>
    </xf>
    <xf numFmtId="1" fontId="6" fillId="5" borderId="3" xfId="0" applyNumberFormat="1" applyFont="1" applyFill="1" applyBorder="1" applyAlignment="1">
      <alignment vertical="top" shrinkToFit="1"/>
    </xf>
    <xf numFmtId="0" fontId="0" fillId="4" borderId="3" xfId="0" applyFill="1" applyBorder="1" applyAlignment="1">
      <alignment wrapText="1"/>
    </xf>
    <xf numFmtId="0" fontId="0" fillId="6" borderId="3" xfId="0" applyFill="1" applyBorder="1" applyAlignment="1">
      <alignment wrapText="1"/>
    </xf>
    <xf numFmtId="0" fontId="3" fillId="3" borderId="8" xfId="0" applyFont="1" applyFill="1" applyBorder="1" applyAlignment="1">
      <alignment vertical="top" wrapText="1"/>
    </xf>
    <xf numFmtId="0" fontId="4" fillId="3" borderId="9" xfId="0" applyFont="1" applyFill="1" applyBorder="1" applyAlignment="1">
      <alignment vertical="top" wrapText="1"/>
    </xf>
    <xf numFmtId="0" fontId="5" fillId="3" borderId="11" xfId="0" applyFont="1" applyFill="1" applyBorder="1" applyAlignment="1">
      <alignment vertical="top" wrapText="1"/>
    </xf>
    <xf numFmtId="0" fontId="5" fillId="3" borderId="12" xfId="0" applyFont="1" applyFill="1" applyBorder="1" applyAlignment="1">
      <alignment vertical="top" wrapText="1"/>
    </xf>
    <xf numFmtId="0" fontId="5" fillId="3" borderId="13" xfId="0" applyFont="1" applyFill="1" applyBorder="1" applyAlignment="1">
      <alignment vertical="top" wrapText="1"/>
    </xf>
    <xf numFmtId="1" fontId="6" fillId="0" borderId="3" xfId="0" applyNumberFormat="1" applyFont="1" applyBorder="1" applyAlignment="1">
      <alignment vertical="center" shrinkToFit="1"/>
    </xf>
    <xf numFmtId="1" fontId="9" fillId="0" borderId="3" xfId="0" applyNumberFormat="1" applyFont="1" applyBorder="1" applyAlignment="1">
      <alignment vertical="top" shrinkToFit="1"/>
    </xf>
    <xf numFmtId="0" fontId="5" fillId="3" borderId="10" xfId="0" applyFont="1" applyFill="1" applyBorder="1" applyAlignment="1">
      <alignment vertical="top" wrapText="1"/>
    </xf>
    <xf numFmtId="0" fontId="14" fillId="3" borderId="7" xfId="0" applyFont="1" applyFill="1" applyBorder="1" applyAlignment="1">
      <alignment horizontal="center" vertical="top" wrapText="1"/>
    </xf>
    <xf numFmtId="0" fontId="14" fillId="3" borderId="8" xfId="0" applyFont="1" applyFill="1" applyBorder="1" applyAlignment="1">
      <alignment horizontal="center" vertical="top" wrapText="1"/>
    </xf>
    <xf numFmtId="3" fontId="7" fillId="0" borderId="6" xfId="0" applyNumberFormat="1" applyFont="1" applyBorder="1" applyAlignment="1">
      <alignment horizontal="right" vertical="top" wrapText="1"/>
    </xf>
    <xf numFmtId="3" fontId="7" fillId="5" borderId="6" xfId="0" applyNumberFormat="1" applyFont="1" applyFill="1" applyBorder="1" applyAlignment="1">
      <alignment horizontal="right" vertical="top" wrapText="1"/>
    </xf>
    <xf numFmtId="3" fontId="11" fillId="6" borderId="6" xfId="0" applyNumberFormat="1" applyFont="1" applyFill="1" applyBorder="1" applyAlignment="1">
      <alignment horizontal="right" vertical="top" wrapText="1"/>
    </xf>
    <xf numFmtId="3" fontId="0" fillId="4" borderId="6" xfId="0" applyNumberFormat="1" applyFill="1" applyBorder="1" applyAlignment="1">
      <alignment wrapText="1"/>
    </xf>
    <xf numFmtId="3" fontId="0" fillId="4" borderId="5" xfId="0" applyNumberFormat="1" applyFill="1" applyBorder="1" applyAlignment="1">
      <alignment wrapText="1"/>
    </xf>
    <xf numFmtId="0" fontId="0" fillId="0" borderId="4" xfId="0" applyFill="1" applyBorder="1" applyAlignment="1">
      <alignment vertical="center" wrapText="1"/>
    </xf>
    <xf numFmtId="0" fontId="11" fillId="0" borderId="4" xfId="0" applyFont="1" applyFill="1" applyBorder="1" applyAlignment="1">
      <alignment vertical="top" wrapText="1"/>
    </xf>
    <xf numFmtId="0" fontId="11" fillId="0" borderId="5" xfId="0" applyFont="1" applyFill="1" applyBorder="1" applyAlignment="1">
      <alignment vertical="top" wrapText="1"/>
    </xf>
    <xf numFmtId="0" fontId="0" fillId="0" borderId="3" xfId="0" applyFill="1" applyBorder="1" applyAlignment="1">
      <alignment horizontal="left" vertical="center" wrapText="1"/>
    </xf>
    <xf numFmtId="0" fontId="0" fillId="0" borderId="6" xfId="0" applyFill="1" applyBorder="1" applyAlignment="1">
      <alignment vertical="center" wrapText="1"/>
    </xf>
    <xf numFmtId="0" fontId="0" fillId="0" borderId="5" xfId="0" applyFill="1" applyBorder="1" applyAlignment="1">
      <alignment vertical="center" wrapText="1"/>
    </xf>
    <xf numFmtId="0" fontId="0" fillId="0" borderId="0" xfId="0" applyFill="1" applyAlignment="1">
      <alignment horizontal="left" vertical="top"/>
    </xf>
    <xf numFmtId="0" fontId="25" fillId="4" borderId="4" xfId="0" applyFont="1" applyFill="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262</xdr:row>
      <xdr:rowOff>81404</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7</xdr:col>
      <xdr:colOff>0</xdr:colOff>
      <xdr:row>260</xdr:row>
      <xdr:rowOff>218561</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7629525" y="62445386"/>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260</xdr:row>
      <xdr:rowOff>213488</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62440313"/>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7</xdr:col>
      <xdr:colOff>0</xdr:colOff>
      <xdr:row>288</xdr:row>
      <xdr:rowOff>15746</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7629525" y="68910071"/>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290</xdr:row>
      <xdr:rowOff>68704</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7</xdr:col>
      <xdr:colOff>0</xdr:colOff>
      <xdr:row>288</xdr:row>
      <xdr:rowOff>83313</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7629525" y="68977638"/>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288</xdr:row>
      <xdr:rowOff>83313</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68977638"/>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7</xdr:col>
      <xdr:colOff>0</xdr:colOff>
      <xdr:row>306</xdr:row>
      <xdr:rowOff>15746</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7629525" y="73196321"/>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308</xdr:row>
      <xdr:rowOff>68704</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7</xdr:col>
      <xdr:colOff>0</xdr:colOff>
      <xdr:row>306</xdr:row>
      <xdr:rowOff>83313</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7629525" y="73263888"/>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306</xdr:row>
      <xdr:rowOff>83313</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73263888"/>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7</xdr:col>
      <xdr:colOff>0</xdr:colOff>
      <xdr:row>329</xdr:row>
      <xdr:rowOff>15746</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7629525" y="78673196"/>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330</xdr:row>
      <xdr:rowOff>304293</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79133193"/>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0</xdr:colOff>
      <xdr:row>330</xdr:row>
      <xdr:rowOff>449711</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333</xdr:row>
      <xdr:rowOff>350524</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79846174"/>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336</xdr:row>
      <xdr:rowOff>350519</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80560544"/>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338</xdr:row>
      <xdr:rowOff>350519</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81036794"/>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40"/>
  <sheetViews>
    <sheetView tabSelected="1" workbookViewId="0">
      <selection activeCell="M5" sqref="M5"/>
    </sheetView>
  </sheetViews>
  <sheetFormatPr defaultRowHeight="18.75" customHeight="1" x14ac:dyDescent="0.2"/>
  <cols>
    <col min="1" max="1" width="9.6640625" customWidth="1"/>
    <col min="2" max="2" width="56.6640625" customWidth="1"/>
    <col min="3" max="3" width="30" bestFit="1" customWidth="1"/>
    <col min="4" max="4" width="7.83203125" bestFit="1" customWidth="1"/>
    <col min="5" max="5" width="9.5" bestFit="1" customWidth="1"/>
    <col min="6" max="6" width="6.83203125" customWidth="1"/>
    <col min="7" max="7" width="13" bestFit="1" customWidth="1"/>
    <col min="8" max="8" width="10.1640625" bestFit="1" customWidth="1"/>
    <col min="9" max="9" width="14" bestFit="1" customWidth="1"/>
  </cols>
  <sheetData>
    <row r="1" spans="1:9" ht="18.75" customHeight="1" x14ac:dyDescent="0.2">
      <c r="A1" s="126" t="s">
        <v>376</v>
      </c>
      <c r="B1" s="127"/>
      <c r="C1" s="127"/>
      <c r="D1" s="118"/>
      <c r="E1" s="118"/>
      <c r="F1" s="118"/>
      <c r="G1" s="118"/>
      <c r="H1" s="118"/>
      <c r="I1" s="118"/>
    </row>
    <row r="2" spans="1:9" ht="43.5" customHeight="1" x14ac:dyDescent="0.2">
      <c r="A2" s="119" t="s">
        <v>0</v>
      </c>
      <c r="B2" s="120" t="s">
        <v>1</v>
      </c>
      <c r="C2" s="120" t="s">
        <v>2</v>
      </c>
      <c r="D2" s="125" t="s">
        <v>3</v>
      </c>
      <c r="E2" s="120" t="s">
        <v>4</v>
      </c>
      <c r="F2" s="122"/>
      <c r="G2" s="120" t="s">
        <v>5</v>
      </c>
      <c r="H2" s="121"/>
      <c r="I2" s="120" t="s">
        <v>6</v>
      </c>
    </row>
    <row r="3" spans="1:9" ht="18.75" customHeight="1" x14ac:dyDescent="0.2">
      <c r="A3" s="140" t="s">
        <v>377</v>
      </c>
      <c r="B3" s="112" t="s">
        <v>7</v>
      </c>
      <c r="C3" s="113"/>
      <c r="D3" s="113"/>
      <c r="E3" s="113"/>
      <c r="F3" s="113"/>
      <c r="G3" s="113"/>
      <c r="H3" s="113"/>
      <c r="I3" s="113">
        <f>SUM(I4)</f>
        <v>8562845</v>
      </c>
    </row>
    <row r="4" spans="1:9" ht="18.75" customHeight="1" x14ac:dyDescent="0.2">
      <c r="A4" s="54">
        <v>1</v>
      </c>
      <c r="B4" s="55" t="s">
        <v>8</v>
      </c>
      <c r="C4" s="55" t="s">
        <v>9</v>
      </c>
      <c r="D4" s="114">
        <v>922</v>
      </c>
      <c r="E4" s="55" t="s">
        <v>10</v>
      </c>
      <c r="F4" s="57"/>
      <c r="G4" s="67" t="s">
        <v>11</v>
      </c>
      <c r="H4" s="72">
        <v>9287</v>
      </c>
      <c r="I4" s="128">
        <v>8562845</v>
      </c>
    </row>
    <row r="5" spans="1:9" ht="18.75" customHeight="1" x14ac:dyDescent="0.2">
      <c r="A5" s="60"/>
      <c r="B5" s="62" t="s">
        <v>12</v>
      </c>
      <c r="C5" s="60"/>
      <c r="D5" s="116"/>
      <c r="E5" s="60"/>
      <c r="F5" s="61"/>
      <c r="G5" s="60"/>
      <c r="H5" s="63"/>
      <c r="I5" s="61">
        <f>SUM(I6:I18)</f>
        <v>1508149</v>
      </c>
    </row>
    <row r="6" spans="1:9" ht="18.75" customHeight="1" x14ac:dyDescent="0.2">
      <c r="A6" s="111">
        <v>2</v>
      </c>
      <c r="B6" s="55" t="s">
        <v>13</v>
      </c>
      <c r="C6" s="55" t="s">
        <v>14</v>
      </c>
      <c r="D6" s="114">
        <v>0</v>
      </c>
      <c r="E6" s="55" t="s">
        <v>10</v>
      </c>
      <c r="F6" s="57"/>
      <c r="G6" s="67" t="s">
        <v>11</v>
      </c>
      <c r="H6" s="72">
        <v>61391</v>
      </c>
      <c r="I6" s="9" t="s">
        <v>15</v>
      </c>
    </row>
    <row r="7" spans="1:9" ht="18.75" customHeight="1" x14ac:dyDescent="0.2">
      <c r="A7" s="111">
        <v>3</v>
      </c>
      <c r="B7" s="55" t="s">
        <v>16</v>
      </c>
      <c r="C7" s="55" t="s">
        <v>14</v>
      </c>
      <c r="D7" s="114">
        <v>0</v>
      </c>
      <c r="E7" s="55" t="s">
        <v>10</v>
      </c>
      <c r="F7" s="57"/>
      <c r="G7" s="67" t="s">
        <v>11</v>
      </c>
      <c r="H7" s="72">
        <v>68461</v>
      </c>
      <c r="I7" s="9" t="s">
        <v>15</v>
      </c>
    </row>
    <row r="8" spans="1:9" ht="18.75" customHeight="1" x14ac:dyDescent="0.2">
      <c r="A8" s="54">
        <v>4</v>
      </c>
      <c r="B8" s="96" t="s">
        <v>17</v>
      </c>
      <c r="C8" s="96" t="s">
        <v>18</v>
      </c>
      <c r="D8" s="115">
        <v>2</v>
      </c>
      <c r="E8" s="96" t="s">
        <v>10</v>
      </c>
      <c r="F8" s="98"/>
      <c r="G8" s="99" t="s">
        <v>11</v>
      </c>
      <c r="H8" s="100">
        <v>93678</v>
      </c>
      <c r="I8" s="129">
        <v>187356</v>
      </c>
    </row>
    <row r="9" spans="1:9" ht="18.75" customHeight="1" x14ac:dyDescent="0.2">
      <c r="A9" s="54">
        <v>5</v>
      </c>
      <c r="B9" s="55" t="s">
        <v>19</v>
      </c>
      <c r="C9" s="55" t="s">
        <v>18</v>
      </c>
      <c r="D9" s="114">
        <v>0</v>
      </c>
      <c r="E9" s="55" t="s">
        <v>10</v>
      </c>
      <c r="F9" s="57"/>
      <c r="G9" s="67" t="s">
        <v>11</v>
      </c>
      <c r="H9" s="72">
        <v>96741</v>
      </c>
      <c r="I9" s="9" t="s">
        <v>15</v>
      </c>
    </row>
    <row r="10" spans="1:9" ht="18.75" customHeight="1" x14ac:dyDescent="0.2">
      <c r="A10" s="54">
        <v>6</v>
      </c>
      <c r="B10" s="55" t="s">
        <v>20</v>
      </c>
      <c r="C10" s="55" t="s">
        <v>18</v>
      </c>
      <c r="D10" s="114">
        <v>0</v>
      </c>
      <c r="E10" s="55" t="s">
        <v>10</v>
      </c>
      <c r="F10" s="57"/>
      <c r="G10" s="67" t="s">
        <v>11</v>
      </c>
      <c r="H10" s="56" t="s">
        <v>21</v>
      </c>
      <c r="I10" s="9" t="s">
        <v>15</v>
      </c>
    </row>
    <row r="11" spans="1:9" ht="18.75" customHeight="1" x14ac:dyDescent="0.2">
      <c r="A11" s="54">
        <v>7</v>
      </c>
      <c r="B11" s="96" t="s">
        <v>22</v>
      </c>
      <c r="C11" s="96" t="s">
        <v>18</v>
      </c>
      <c r="D11" s="115">
        <v>2</v>
      </c>
      <c r="E11" s="96" t="s">
        <v>10</v>
      </c>
      <c r="F11" s="98"/>
      <c r="G11" s="99" t="s">
        <v>11</v>
      </c>
      <c r="H11" s="97" t="s">
        <v>23</v>
      </c>
      <c r="I11" s="129">
        <v>312493</v>
      </c>
    </row>
    <row r="12" spans="1:9" ht="18.75" customHeight="1" x14ac:dyDescent="0.2">
      <c r="A12" s="54">
        <v>8</v>
      </c>
      <c r="B12" s="96" t="s">
        <v>24</v>
      </c>
      <c r="C12" s="96" t="s">
        <v>18</v>
      </c>
      <c r="D12" s="115">
        <v>1</v>
      </c>
      <c r="E12" s="96" t="s">
        <v>10</v>
      </c>
      <c r="F12" s="98"/>
      <c r="G12" s="99" t="s">
        <v>11</v>
      </c>
      <c r="H12" s="97" t="s">
        <v>25</v>
      </c>
      <c r="I12" s="129">
        <v>170622</v>
      </c>
    </row>
    <row r="13" spans="1:9" ht="18.75" customHeight="1" x14ac:dyDescent="0.2">
      <c r="A13" s="54">
        <v>9</v>
      </c>
      <c r="B13" s="55" t="s">
        <v>26</v>
      </c>
      <c r="C13" s="55" t="s">
        <v>18</v>
      </c>
      <c r="D13" s="114">
        <v>0</v>
      </c>
      <c r="E13" s="55" t="s">
        <v>10</v>
      </c>
      <c r="F13" s="57"/>
      <c r="G13" s="67" t="s">
        <v>11</v>
      </c>
      <c r="H13" s="56" t="s">
        <v>27</v>
      </c>
      <c r="I13" s="9" t="s">
        <v>15</v>
      </c>
    </row>
    <row r="14" spans="1:9" ht="18.75" customHeight="1" x14ac:dyDescent="0.2">
      <c r="A14" s="54">
        <v>10</v>
      </c>
      <c r="B14" s="55" t="s">
        <v>28</v>
      </c>
      <c r="C14" s="55" t="s">
        <v>18</v>
      </c>
      <c r="D14" s="114">
        <v>0</v>
      </c>
      <c r="E14" s="55" t="s">
        <v>10</v>
      </c>
      <c r="F14" s="57"/>
      <c r="G14" s="67" t="s">
        <v>11</v>
      </c>
      <c r="H14" s="56" t="s">
        <v>29</v>
      </c>
      <c r="I14" s="9" t="s">
        <v>15</v>
      </c>
    </row>
    <row r="15" spans="1:9" ht="18.75" customHeight="1" x14ac:dyDescent="0.2">
      <c r="A15" s="54">
        <v>11</v>
      </c>
      <c r="B15" s="96" t="s">
        <v>30</v>
      </c>
      <c r="C15" s="96" t="s">
        <v>18</v>
      </c>
      <c r="D15" s="115">
        <v>1</v>
      </c>
      <c r="E15" s="96" t="s">
        <v>10</v>
      </c>
      <c r="F15" s="98"/>
      <c r="G15" s="99" t="s">
        <v>11</v>
      </c>
      <c r="H15" s="97" t="s">
        <v>31</v>
      </c>
      <c r="I15" s="129">
        <v>248747</v>
      </c>
    </row>
    <row r="16" spans="1:9" ht="18.75" customHeight="1" x14ac:dyDescent="0.2">
      <c r="A16" s="54">
        <v>12</v>
      </c>
      <c r="B16" s="96" t="s">
        <v>32</v>
      </c>
      <c r="C16" s="96" t="s">
        <v>18</v>
      </c>
      <c r="D16" s="115">
        <v>2</v>
      </c>
      <c r="E16" s="96" t="s">
        <v>10</v>
      </c>
      <c r="F16" s="98"/>
      <c r="G16" s="99" t="s">
        <v>11</v>
      </c>
      <c r="H16" s="97" t="s">
        <v>33</v>
      </c>
      <c r="I16" s="129">
        <v>588931</v>
      </c>
    </row>
    <row r="17" spans="1:9" ht="18.75" customHeight="1" x14ac:dyDescent="0.2">
      <c r="A17" s="54">
        <v>13</v>
      </c>
      <c r="B17" s="55" t="s">
        <v>34</v>
      </c>
      <c r="C17" s="55" t="s">
        <v>18</v>
      </c>
      <c r="D17" s="114">
        <v>0</v>
      </c>
      <c r="E17" s="55" t="s">
        <v>10</v>
      </c>
      <c r="F17" s="57"/>
      <c r="G17" s="67" t="s">
        <v>11</v>
      </c>
      <c r="H17" s="56" t="s">
        <v>35</v>
      </c>
      <c r="I17" s="9" t="s">
        <v>15</v>
      </c>
    </row>
    <row r="18" spans="1:9" ht="18.75" customHeight="1" x14ac:dyDescent="0.2">
      <c r="A18" s="83">
        <v>14</v>
      </c>
      <c r="B18" s="84" t="s">
        <v>36</v>
      </c>
      <c r="C18" s="84" t="s">
        <v>18</v>
      </c>
      <c r="D18" s="123">
        <v>0</v>
      </c>
      <c r="E18" s="84" t="s">
        <v>10</v>
      </c>
      <c r="F18" s="86"/>
      <c r="G18" s="87" t="s">
        <v>11</v>
      </c>
      <c r="H18" s="85" t="s">
        <v>37</v>
      </c>
      <c r="I18" s="13" t="s">
        <v>15</v>
      </c>
    </row>
    <row r="19" spans="1:9" ht="18.75" customHeight="1" x14ac:dyDescent="0.2">
      <c r="A19" s="60"/>
      <c r="B19" s="62" t="s">
        <v>38</v>
      </c>
      <c r="C19" s="60"/>
      <c r="D19" s="116"/>
      <c r="E19" s="60"/>
      <c r="F19" s="61"/>
      <c r="G19" s="60"/>
      <c r="H19" s="63"/>
      <c r="I19" s="61">
        <f>SUM(I20:I25)</f>
        <v>2561875</v>
      </c>
    </row>
    <row r="20" spans="1:9" ht="18.75" customHeight="1" x14ac:dyDescent="0.2">
      <c r="A20" s="66">
        <v>15</v>
      </c>
      <c r="B20" s="55" t="s">
        <v>39</v>
      </c>
      <c r="C20" s="55" t="s">
        <v>40</v>
      </c>
      <c r="D20" s="124">
        <v>0</v>
      </c>
      <c r="E20" s="67" t="s">
        <v>41</v>
      </c>
      <c r="F20" s="107"/>
      <c r="G20" s="67" t="s">
        <v>11</v>
      </c>
      <c r="H20" s="108">
        <v>710</v>
      </c>
      <c r="I20" s="9" t="s">
        <v>15</v>
      </c>
    </row>
    <row r="21" spans="1:9" ht="18.75" customHeight="1" x14ac:dyDescent="0.2">
      <c r="A21" s="66">
        <v>16</v>
      </c>
      <c r="B21" s="55" t="s">
        <v>42</v>
      </c>
      <c r="C21" s="55" t="s">
        <v>40</v>
      </c>
      <c r="D21" s="124">
        <v>0</v>
      </c>
      <c r="E21" s="67" t="s">
        <v>41</v>
      </c>
      <c r="F21" s="107"/>
      <c r="G21" s="109">
        <v>414.2</v>
      </c>
      <c r="H21" s="110"/>
      <c r="I21" s="9" t="s">
        <v>15</v>
      </c>
    </row>
    <row r="22" spans="1:9" ht="18.75" customHeight="1" x14ac:dyDescent="0.2">
      <c r="A22" s="54">
        <v>17</v>
      </c>
      <c r="B22" s="94" t="s">
        <v>43</v>
      </c>
      <c r="C22" s="96" t="s">
        <v>40</v>
      </c>
      <c r="D22" s="115">
        <v>22834</v>
      </c>
      <c r="E22" s="96" t="s">
        <v>44</v>
      </c>
      <c r="F22" s="98"/>
      <c r="G22" s="94" t="s">
        <v>45</v>
      </c>
      <c r="H22" s="95"/>
      <c r="I22" s="129">
        <v>2283425</v>
      </c>
    </row>
    <row r="23" spans="1:9" ht="18.75" customHeight="1" x14ac:dyDescent="0.2">
      <c r="A23" s="54">
        <v>18</v>
      </c>
      <c r="B23" s="55" t="s">
        <v>46</v>
      </c>
      <c r="C23" s="55" t="s">
        <v>40</v>
      </c>
      <c r="D23" s="114">
        <v>0</v>
      </c>
      <c r="E23" s="55" t="s">
        <v>47</v>
      </c>
      <c r="F23" s="57"/>
      <c r="G23" s="54">
        <v>77</v>
      </c>
      <c r="H23" s="81"/>
      <c r="I23" s="9" t="s">
        <v>15</v>
      </c>
    </row>
    <row r="24" spans="1:9" ht="18.75" customHeight="1" x14ac:dyDescent="0.2">
      <c r="A24" s="54">
        <v>19</v>
      </c>
      <c r="B24" s="96" t="s">
        <v>48</v>
      </c>
      <c r="C24" s="96" t="s">
        <v>40</v>
      </c>
      <c r="D24" s="115">
        <v>2139</v>
      </c>
      <c r="E24" s="96" t="s">
        <v>47</v>
      </c>
      <c r="F24" s="98"/>
      <c r="G24" s="99" t="s">
        <v>11</v>
      </c>
      <c r="H24" s="101">
        <v>130</v>
      </c>
      <c r="I24" s="129">
        <v>278450</v>
      </c>
    </row>
    <row r="25" spans="1:9" ht="18.75" customHeight="1" x14ac:dyDescent="0.2">
      <c r="A25" s="54">
        <v>20</v>
      </c>
      <c r="B25" s="55" t="s">
        <v>49</v>
      </c>
      <c r="C25" s="55" t="s">
        <v>40</v>
      </c>
      <c r="D25" s="114">
        <v>0</v>
      </c>
      <c r="E25" s="55" t="s">
        <v>44</v>
      </c>
      <c r="F25" s="57"/>
      <c r="G25" s="67" t="s">
        <v>11</v>
      </c>
      <c r="H25" s="72">
        <v>3550</v>
      </c>
      <c r="I25" s="9" t="s">
        <v>15</v>
      </c>
    </row>
    <row r="26" spans="1:9" ht="18.75" customHeight="1" x14ac:dyDescent="0.2">
      <c r="A26" s="60"/>
      <c r="B26" s="62" t="s">
        <v>50</v>
      </c>
      <c r="C26" s="60"/>
      <c r="D26" s="116"/>
      <c r="E26" s="60"/>
      <c r="F26" s="61"/>
      <c r="G26" s="60"/>
      <c r="H26" s="63"/>
      <c r="I26" s="131">
        <f>SUM(I27:I28)</f>
        <v>197861</v>
      </c>
    </row>
    <row r="27" spans="1:9" ht="18.75" customHeight="1" x14ac:dyDescent="0.2">
      <c r="A27" s="54">
        <v>21</v>
      </c>
      <c r="B27" s="96" t="s">
        <v>51</v>
      </c>
      <c r="C27" s="96" t="s">
        <v>52</v>
      </c>
      <c r="D27" s="115">
        <v>535</v>
      </c>
      <c r="E27" s="96" t="s">
        <v>53</v>
      </c>
      <c r="F27" s="98"/>
      <c r="G27" s="99" t="s">
        <v>11</v>
      </c>
      <c r="H27" s="101">
        <v>370</v>
      </c>
      <c r="I27" s="129">
        <v>197861</v>
      </c>
    </row>
    <row r="28" spans="1:9" ht="18.75" customHeight="1" x14ac:dyDescent="0.2">
      <c r="A28" s="103"/>
      <c r="B28" s="105" t="s">
        <v>54</v>
      </c>
      <c r="C28" s="103"/>
      <c r="D28" s="117"/>
      <c r="E28" s="103"/>
      <c r="F28" s="104"/>
      <c r="G28" s="103"/>
      <c r="H28" s="106"/>
      <c r="I28" s="104"/>
    </row>
    <row r="29" spans="1:9" ht="18.75" customHeight="1" x14ac:dyDescent="0.2">
      <c r="A29" s="60"/>
      <c r="B29" s="62" t="s">
        <v>55</v>
      </c>
      <c r="C29" s="60"/>
      <c r="D29" s="116"/>
      <c r="E29" s="60"/>
      <c r="F29" s="61"/>
      <c r="G29" s="60"/>
      <c r="H29" s="63"/>
      <c r="I29" s="131">
        <f>SUM(I30:I31)</f>
        <v>358434</v>
      </c>
    </row>
    <row r="30" spans="1:9" ht="18.75" customHeight="1" x14ac:dyDescent="0.2">
      <c r="A30" s="54">
        <v>22</v>
      </c>
      <c r="B30" s="96" t="s">
        <v>56</v>
      </c>
      <c r="C30" s="96" t="s">
        <v>57</v>
      </c>
      <c r="D30" s="115">
        <v>8298</v>
      </c>
      <c r="E30" s="96" t="s">
        <v>58</v>
      </c>
      <c r="F30" s="98"/>
      <c r="G30" s="99" t="s">
        <v>11</v>
      </c>
      <c r="H30" s="101">
        <v>43</v>
      </c>
      <c r="I30" s="129">
        <v>358434</v>
      </c>
    </row>
    <row r="31" spans="1:9" ht="18.75" customHeight="1" x14ac:dyDescent="0.2">
      <c r="A31" s="54">
        <v>23</v>
      </c>
      <c r="B31" s="55" t="s">
        <v>59</v>
      </c>
      <c r="C31" s="55" t="s">
        <v>57</v>
      </c>
      <c r="D31" s="7">
        <v>0</v>
      </c>
      <c r="E31" s="55" t="s">
        <v>58</v>
      </c>
      <c r="F31" s="57"/>
      <c r="G31" s="67" t="s">
        <v>11</v>
      </c>
      <c r="H31" s="81">
        <v>69</v>
      </c>
      <c r="I31" s="9" t="s">
        <v>15</v>
      </c>
    </row>
    <row r="32" spans="1:9" ht="18.75" customHeight="1" x14ac:dyDescent="0.2">
      <c r="A32" s="60"/>
      <c r="B32" s="62" t="s">
        <v>60</v>
      </c>
      <c r="C32" s="60"/>
      <c r="D32" s="6"/>
      <c r="E32" s="60"/>
      <c r="F32" s="61"/>
      <c r="G32" s="60"/>
      <c r="H32" s="63"/>
      <c r="I32" s="131">
        <f>SUM(I33)</f>
        <v>28331</v>
      </c>
    </row>
    <row r="33" spans="1:9" ht="18.75" customHeight="1" x14ac:dyDescent="0.2">
      <c r="A33" s="54">
        <v>24</v>
      </c>
      <c r="B33" s="96" t="s">
        <v>61</v>
      </c>
      <c r="C33" s="96" t="s">
        <v>62</v>
      </c>
      <c r="D33" s="10">
        <v>400</v>
      </c>
      <c r="E33" s="96" t="s">
        <v>58</v>
      </c>
      <c r="F33" s="98"/>
      <c r="G33" s="99" t="s">
        <v>11</v>
      </c>
      <c r="H33" s="101">
        <v>71</v>
      </c>
      <c r="I33" s="11">
        <v>28331</v>
      </c>
    </row>
    <row r="34" spans="1:9" ht="18.75" customHeight="1" x14ac:dyDescent="0.2">
      <c r="A34" s="60"/>
      <c r="B34" s="62" t="s">
        <v>63</v>
      </c>
      <c r="C34" s="60"/>
      <c r="D34" s="6"/>
      <c r="E34" s="60"/>
      <c r="F34" s="61"/>
      <c r="G34" s="60"/>
      <c r="H34" s="63"/>
      <c r="I34" s="131">
        <f>SUM(I35:I58)</f>
        <v>218194</v>
      </c>
    </row>
    <row r="35" spans="1:9" ht="18.75" customHeight="1" x14ac:dyDescent="0.2">
      <c r="A35" s="102">
        <v>25</v>
      </c>
      <c r="B35" s="94" t="s">
        <v>64</v>
      </c>
      <c r="C35" s="96" t="s">
        <v>62</v>
      </c>
      <c r="D35" s="10">
        <v>85</v>
      </c>
      <c r="E35" s="96" t="s">
        <v>58</v>
      </c>
      <c r="F35" s="98"/>
      <c r="G35" s="99" t="s">
        <v>11</v>
      </c>
      <c r="H35" s="101">
        <v>189</v>
      </c>
      <c r="I35" s="11">
        <v>16059</v>
      </c>
    </row>
    <row r="36" spans="1:9" ht="18.75" customHeight="1" x14ac:dyDescent="0.2">
      <c r="A36" s="102">
        <v>26</v>
      </c>
      <c r="B36" s="94" t="s">
        <v>65</v>
      </c>
      <c r="C36" s="96" t="s">
        <v>62</v>
      </c>
      <c r="D36" s="10">
        <v>165</v>
      </c>
      <c r="E36" s="96" t="s">
        <v>58</v>
      </c>
      <c r="F36" s="98"/>
      <c r="G36" s="99" t="s">
        <v>11</v>
      </c>
      <c r="H36" s="101">
        <v>239</v>
      </c>
      <c r="I36" s="11">
        <v>39439</v>
      </c>
    </row>
    <row r="37" spans="1:9" ht="18.75" customHeight="1" x14ac:dyDescent="0.2">
      <c r="A37" s="102">
        <v>27</v>
      </c>
      <c r="B37" s="64" t="s">
        <v>66</v>
      </c>
      <c r="C37" s="55" t="s">
        <v>62</v>
      </c>
      <c r="D37" s="7">
        <v>0</v>
      </c>
      <c r="E37" s="55" t="s">
        <v>58</v>
      </c>
      <c r="F37" s="57"/>
      <c r="G37" s="67" t="s">
        <v>11</v>
      </c>
      <c r="H37" s="81">
        <v>324</v>
      </c>
      <c r="I37" s="9" t="s">
        <v>15</v>
      </c>
    </row>
    <row r="38" spans="1:9" ht="18.75" customHeight="1" x14ac:dyDescent="0.2">
      <c r="A38" s="102">
        <v>28</v>
      </c>
      <c r="B38" s="94" t="s">
        <v>67</v>
      </c>
      <c r="C38" s="96" t="s">
        <v>62</v>
      </c>
      <c r="D38" s="10">
        <v>60</v>
      </c>
      <c r="E38" s="96" t="s">
        <v>58</v>
      </c>
      <c r="F38" s="98"/>
      <c r="G38" s="99" t="s">
        <v>11</v>
      </c>
      <c r="H38" s="101">
        <v>436</v>
      </c>
      <c r="I38" s="11">
        <v>26157</v>
      </c>
    </row>
    <row r="39" spans="1:9" ht="18.75" customHeight="1" x14ac:dyDescent="0.2">
      <c r="A39" s="102">
        <v>29</v>
      </c>
      <c r="B39" s="94" t="s">
        <v>68</v>
      </c>
      <c r="C39" s="96" t="s">
        <v>62</v>
      </c>
      <c r="D39" s="10">
        <v>60</v>
      </c>
      <c r="E39" s="96" t="s">
        <v>58</v>
      </c>
      <c r="F39" s="98"/>
      <c r="G39" s="99" t="s">
        <v>11</v>
      </c>
      <c r="H39" s="101">
        <v>545</v>
      </c>
      <c r="I39" s="11">
        <v>32671</v>
      </c>
    </row>
    <row r="40" spans="1:9" ht="18.75" customHeight="1" x14ac:dyDescent="0.2">
      <c r="A40" s="102">
        <v>30</v>
      </c>
      <c r="B40" s="64" t="s">
        <v>69</v>
      </c>
      <c r="C40" s="55" t="s">
        <v>62</v>
      </c>
      <c r="D40" s="7">
        <v>0</v>
      </c>
      <c r="E40" s="55" t="s">
        <v>58</v>
      </c>
      <c r="F40" s="57"/>
      <c r="G40" s="67" t="s">
        <v>11</v>
      </c>
      <c r="H40" s="81">
        <v>682</v>
      </c>
      <c r="I40" s="9" t="s">
        <v>15</v>
      </c>
    </row>
    <row r="41" spans="1:9" ht="18.75" customHeight="1" x14ac:dyDescent="0.2">
      <c r="A41" s="102">
        <v>31</v>
      </c>
      <c r="B41" s="64" t="s">
        <v>70</v>
      </c>
      <c r="C41" s="55" t="s">
        <v>62</v>
      </c>
      <c r="D41" s="7">
        <v>0</v>
      </c>
      <c r="E41" s="55" t="s">
        <v>58</v>
      </c>
      <c r="F41" s="57"/>
      <c r="G41" s="67" t="s">
        <v>11</v>
      </c>
      <c r="H41" s="81">
        <v>808</v>
      </c>
      <c r="I41" s="9" t="s">
        <v>15</v>
      </c>
    </row>
    <row r="42" spans="1:9" ht="18.75" customHeight="1" x14ac:dyDescent="0.2">
      <c r="A42" s="102">
        <v>32</v>
      </c>
      <c r="B42" s="94" t="s">
        <v>71</v>
      </c>
      <c r="C42" s="96" t="s">
        <v>62</v>
      </c>
      <c r="D42" s="10">
        <v>45</v>
      </c>
      <c r="E42" s="96" t="s">
        <v>58</v>
      </c>
      <c r="F42" s="98"/>
      <c r="G42" s="99" t="s">
        <v>11</v>
      </c>
      <c r="H42" s="100">
        <v>1023</v>
      </c>
      <c r="I42" s="11">
        <v>46047</v>
      </c>
    </row>
    <row r="43" spans="1:9" ht="18.75" customHeight="1" x14ac:dyDescent="0.2">
      <c r="A43" s="102">
        <v>33</v>
      </c>
      <c r="B43" s="96" t="s">
        <v>72</v>
      </c>
      <c r="C43" s="96" t="s">
        <v>62</v>
      </c>
      <c r="D43" s="10">
        <v>45</v>
      </c>
      <c r="E43" s="96" t="s">
        <v>58</v>
      </c>
      <c r="F43" s="98"/>
      <c r="G43" s="99" t="s">
        <v>11</v>
      </c>
      <c r="H43" s="100">
        <v>1285</v>
      </c>
      <c r="I43" s="11">
        <v>57821</v>
      </c>
    </row>
    <row r="44" spans="1:9" ht="18.75" customHeight="1" x14ac:dyDescent="0.2">
      <c r="A44" s="102">
        <v>34</v>
      </c>
      <c r="B44" s="64" t="s">
        <v>73</v>
      </c>
      <c r="C44" s="55" t="s">
        <v>62</v>
      </c>
      <c r="D44" s="7">
        <v>0</v>
      </c>
      <c r="E44" s="55" t="s">
        <v>58</v>
      </c>
      <c r="F44" s="57"/>
      <c r="G44" s="67" t="s">
        <v>11</v>
      </c>
      <c r="H44" s="72">
        <v>1581</v>
      </c>
      <c r="I44" s="9" t="s">
        <v>15</v>
      </c>
    </row>
    <row r="45" spans="1:9" ht="18.75" customHeight="1" x14ac:dyDescent="0.2">
      <c r="A45" s="102">
        <v>35</v>
      </c>
      <c r="B45" s="64" t="s">
        <v>74</v>
      </c>
      <c r="C45" s="55" t="s">
        <v>62</v>
      </c>
      <c r="D45" s="7">
        <v>0</v>
      </c>
      <c r="E45" s="55" t="s">
        <v>58</v>
      </c>
      <c r="F45" s="57"/>
      <c r="G45" s="67" t="s">
        <v>11</v>
      </c>
      <c r="H45" s="72">
        <v>2020</v>
      </c>
      <c r="I45" s="9" t="s">
        <v>15</v>
      </c>
    </row>
    <row r="46" spans="1:9" ht="18.75" customHeight="1" x14ac:dyDescent="0.2">
      <c r="A46" s="102">
        <v>36</v>
      </c>
      <c r="B46" s="64" t="s">
        <v>75</v>
      </c>
      <c r="C46" s="55" t="s">
        <v>62</v>
      </c>
      <c r="D46" s="7">
        <v>0</v>
      </c>
      <c r="E46" s="55" t="s">
        <v>58</v>
      </c>
      <c r="F46" s="57"/>
      <c r="G46" s="67" t="s">
        <v>11</v>
      </c>
      <c r="H46" s="81">
        <v>150</v>
      </c>
      <c r="I46" s="9" t="s">
        <v>15</v>
      </c>
    </row>
    <row r="47" spans="1:9" ht="18.75" customHeight="1" x14ac:dyDescent="0.2">
      <c r="A47" s="102">
        <v>37</v>
      </c>
      <c r="B47" s="64" t="s">
        <v>76</v>
      </c>
      <c r="C47" s="55" t="s">
        <v>62</v>
      </c>
      <c r="D47" s="7">
        <v>0</v>
      </c>
      <c r="E47" s="55" t="s">
        <v>58</v>
      </c>
      <c r="F47" s="57"/>
      <c r="G47" s="67" t="s">
        <v>11</v>
      </c>
      <c r="H47" s="81">
        <v>161</v>
      </c>
      <c r="I47" s="9" t="s">
        <v>15</v>
      </c>
    </row>
    <row r="48" spans="1:9" ht="18.75" customHeight="1" x14ac:dyDescent="0.2">
      <c r="A48" s="102">
        <v>38</v>
      </c>
      <c r="B48" s="64" t="s">
        <v>77</v>
      </c>
      <c r="C48" s="55" t="s">
        <v>62</v>
      </c>
      <c r="D48" s="7">
        <v>0</v>
      </c>
      <c r="E48" s="55" t="s">
        <v>58</v>
      </c>
      <c r="F48" s="57"/>
      <c r="G48" s="67" t="s">
        <v>11</v>
      </c>
      <c r="H48" s="81">
        <v>202</v>
      </c>
      <c r="I48" s="9" t="s">
        <v>15</v>
      </c>
    </row>
    <row r="49" spans="1:9" ht="18.75" customHeight="1" x14ac:dyDescent="0.2">
      <c r="A49" s="102">
        <v>39</v>
      </c>
      <c r="B49" s="64" t="s">
        <v>78</v>
      </c>
      <c r="C49" s="55" t="s">
        <v>62</v>
      </c>
      <c r="D49" s="7">
        <v>0</v>
      </c>
      <c r="E49" s="55" t="s">
        <v>58</v>
      </c>
      <c r="F49" s="57"/>
      <c r="G49" s="67" t="s">
        <v>11</v>
      </c>
      <c r="H49" s="81">
        <v>272</v>
      </c>
      <c r="I49" s="9" t="s">
        <v>15</v>
      </c>
    </row>
    <row r="50" spans="1:9" ht="18.75" customHeight="1" x14ac:dyDescent="0.2">
      <c r="A50" s="102">
        <v>40</v>
      </c>
      <c r="B50" s="64" t="s">
        <v>79</v>
      </c>
      <c r="C50" s="55" t="s">
        <v>62</v>
      </c>
      <c r="D50" s="7">
        <v>0</v>
      </c>
      <c r="E50" s="55" t="s">
        <v>58</v>
      </c>
      <c r="F50" s="57"/>
      <c r="G50" s="67" t="s">
        <v>11</v>
      </c>
      <c r="H50" s="81">
        <v>364</v>
      </c>
      <c r="I50" s="9" t="s">
        <v>15</v>
      </c>
    </row>
    <row r="51" spans="1:9" ht="18.75" customHeight="1" x14ac:dyDescent="0.2">
      <c r="A51" s="102">
        <v>41</v>
      </c>
      <c r="B51" s="64" t="s">
        <v>80</v>
      </c>
      <c r="C51" s="55" t="s">
        <v>62</v>
      </c>
      <c r="D51" s="7">
        <v>0</v>
      </c>
      <c r="E51" s="55" t="s">
        <v>58</v>
      </c>
      <c r="F51" s="57"/>
      <c r="G51" s="67" t="s">
        <v>11</v>
      </c>
      <c r="H51" s="81">
        <v>494</v>
      </c>
      <c r="I51" s="9" t="s">
        <v>15</v>
      </c>
    </row>
    <row r="52" spans="1:9" ht="18.75" customHeight="1" x14ac:dyDescent="0.2">
      <c r="A52" s="102">
        <v>42</v>
      </c>
      <c r="B52" s="64" t="s">
        <v>81</v>
      </c>
      <c r="C52" s="55" t="s">
        <v>62</v>
      </c>
      <c r="D52" s="7">
        <v>0</v>
      </c>
      <c r="E52" s="55" t="s">
        <v>58</v>
      </c>
      <c r="F52" s="57"/>
      <c r="G52" s="67" t="s">
        <v>11</v>
      </c>
      <c r="H52" s="81">
        <v>617</v>
      </c>
      <c r="I52" s="9" t="s">
        <v>15</v>
      </c>
    </row>
    <row r="53" spans="1:9" ht="18.75" customHeight="1" x14ac:dyDescent="0.2">
      <c r="A53" s="102">
        <v>43</v>
      </c>
      <c r="B53" s="64" t="s">
        <v>82</v>
      </c>
      <c r="C53" s="55" t="s">
        <v>62</v>
      </c>
      <c r="D53" s="7">
        <v>0</v>
      </c>
      <c r="E53" s="55" t="s">
        <v>58</v>
      </c>
      <c r="F53" s="57"/>
      <c r="G53" s="67" t="s">
        <v>11</v>
      </c>
      <c r="H53" s="81">
        <v>752</v>
      </c>
      <c r="I53" s="9" t="s">
        <v>15</v>
      </c>
    </row>
    <row r="54" spans="1:9" ht="18.75" customHeight="1" x14ac:dyDescent="0.2">
      <c r="A54" s="102">
        <v>44</v>
      </c>
      <c r="B54" s="64" t="s">
        <v>83</v>
      </c>
      <c r="C54" s="55" t="s">
        <v>62</v>
      </c>
      <c r="D54" s="7">
        <v>0</v>
      </c>
      <c r="E54" s="55" t="s">
        <v>58</v>
      </c>
      <c r="F54" s="57"/>
      <c r="G54" s="67" t="s">
        <v>11</v>
      </c>
      <c r="H54" s="81">
        <v>924</v>
      </c>
      <c r="I54" s="9" t="s">
        <v>15</v>
      </c>
    </row>
    <row r="55" spans="1:9" ht="18.75" customHeight="1" x14ac:dyDescent="0.2">
      <c r="A55" s="102">
        <v>45</v>
      </c>
      <c r="B55" s="64" t="s">
        <v>84</v>
      </c>
      <c r="C55" s="55" t="s">
        <v>62</v>
      </c>
      <c r="D55" s="7">
        <v>0</v>
      </c>
      <c r="E55" s="55" t="s">
        <v>58</v>
      </c>
      <c r="F55" s="57"/>
      <c r="G55" s="67" t="s">
        <v>11</v>
      </c>
      <c r="H55" s="72">
        <v>1137</v>
      </c>
      <c r="I55" s="9" t="s">
        <v>15</v>
      </c>
    </row>
    <row r="56" spans="1:9" ht="18.75" customHeight="1" x14ac:dyDescent="0.2">
      <c r="A56" s="102">
        <v>46</v>
      </c>
      <c r="B56" s="64" t="s">
        <v>85</v>
      </c>
      <c r="C56" s="55" t="s">
        <v>62</v>
      </c>
      <c r="D56" s="7">
        <v>0</v>
      </c>
      <c r="E56" s="55" t="s">
        <v>58</v>
      </c>
      <c r="F56" s="57"/>
      <c r="G56" s="67" t="s">
        <v>11</v>
      </c>
      <c r="H56" s="72">
        <v>1468</v>
      </c>
      <c r="I56" s="9" t="s">
        <v>15</v>
      </c>
    </row>
    <row r="57" spans="1:9" ht="18.75" customHeight="1" x14ac:dyDescent="0.2">
      <c r="A57" s="102">
        <v>47</v>
      </c>
      <c r="B57" s="55" t="s">
        <v>86</v>
      </c>
      <c r="C57" s="55" t="s">
        <v>62</v>
      </c>
      <c r="D57" s="7">
        <v>0</v>
      </c>
      <c r="E57" s="55" t="s">
        <v>58</v>
      </c>
      <c r="F57" s="57"/>
      <c r="G57" s="67" t="s">
        <v>11</v>
      </c>
      <c r="H57" s="72">
        <v>1810</v>
      </c>
      <c r="I57" s="9" t="s">
        <v>15</v>
      </c>
    </row>
    <row r="58" spans="1:9" ht="18.75" customHeight="1" x14ac:dyDescent="0.2">
      <c r="A58" s="102">
        <v>48</v>
      </c>
      <c r="B58" s="64" t="s">
        <v>87</v>
      </c>
      <c r="C58" s="55" t="s">
        <v>62</v>
      </c>
      <c r="D58" s="7">
        <v>0</v>
      </c>
      <c r="E58" s="55" t="s">
        <v>58</v>
      </c>
      <c r="F58" s="57"/>
      <c r="G58" s="67" t="s">
        <v>11</v>
      </c>
      <c r="H58" s="72">
        <v>2327</v>
      </c>
      <c r="I58" s="9" t="s">
        <v>15</v>
      </c>
    </row>
    <row r="59" spans="1:9" ht="18.75" customHeight="1" x14ac:dyDescent="0.2">
      <c r="A59" s="60"/>
      <c r="B59" s="62" t="s">
        <v>88</v>
      </c>
      <c r="C59" s="60"/>
      <c r="D59" s="6"/>
      <c r="E59" s="60"/>
      <c r="F59" s="61"/>
      <c r="G59" s="60"/>
      <c r="H59" s="63"/>
      <c r="I59" s="131">
        <f>SUM(I60:I65)</f>
        <v>66160</v>
      </c>
    </row>
    <row r="60" spans="1:9" ht="18.75" customHeight="1" x14ac:dyDescent="0.2">
      <c r="A60" s="54">
        <v>49</v>
      </c>
      <c r="B60" s="96" t="s">
        <v>89</v>
      </c>
      <c r="C60" s="96" t="s">
        <v>62</v>
      </c>
      <c r="D60" s="10">
        <v>369</v>
      </c>
      <c r="E60" s="96" t="s">
        <v>58</v>
      </c>
      <c r="F60" s="98"/>
      <c r="G60" s="99" t="s">
        <v>11</v>
      </c>
      <c r="H60" s="101">
        <v>44</v>
      </c>
      <c r="I60" s="11">
        <v>16227</v>
      </c>
    </row>
    <row r="61" spans="1:9" ht="18.75" customHeight="1" x14ac:dyDescent="0.2">
      <c r="A61" s="54">
        <v>50</v>
      </c>
      <c r="B61" s="55" t="s">
        <v>90</v>
      </c>
      <c r="C61" s="55" t="s">
        <v>62</v>
      </c>
      <c r="D61" s="7">
        <v>0</v>
      </c>
      <c r="E61" s="55" t="s">
        <v>58</v>
      </c>
      <c r="F61" s="57"/>
      <c r="G61" s="67" t="s">
        <v>11</v>
      </c>
      <c r="H61" s="81">
        <v>65</v>
      </c>
      <c r="I61" s="9" t="s">
        <v>15</v>
      </c>
    </row>
    <row r="62" spans="1:9" ht="18.75" customHeight="1" x14ac:dyDescent="0.2">
      <c r="A62" s="54">
        <v>51</v>
      </c>
      <c r="B62" s="55" t="s">
        <v>91</v>
      </c>
      <c r="C62" s="55" t="s">
        <v>62</v>
      </c>
      <c r="D62" s="7">
        <v>0</v>
      </c>
      <c r="E62" s="55" t="s">
        <v>58</v>
      </c>
      <c r="F62" s="57"/>
      <c r="G62" s="67" t="s">
        <v>11</v>
      </c>
      <c r="H62" s="81">
        <v>357</v>
      </c>
      <c r="I62" s="9" t="s">
        <v>15</v>
      </c>
    </row>
    <row r="63" spans="1:9" ht="18.75" customHeight="1" x14ac:dyDescent="0.2">
      <c r="A63" s="54">
        <v>52</v>
      </c>
      <c r="B63" s="96" t="s">
        <v>92</v>
      </c>
      <c r="C63" s="96" t="s">
        <v>62</v>
      </c>
      <c r="D63" s="10">
        <v>60</v>
      </c>
      <c r="E63" s="96" t="s">
        <v>58</v>
      </c>
      <c r="F63" s="98"/>
      <c r="G63" s="99" t="s">
        <v>11</v>
      </c>
      <c r="H63" s="101">
        <v>490</v>
      </c>
      <c r="I63" s="11">
        <v>29409</v>
      </c>
    </row>
    <row r="64" spans="1:9" ht="18.75" customHeight="1" x14ac:dyDescent="0.2">
      <c r="A64" s="54">
        <v>53</v>
      </c>
      <c r="B64" s="96" t="s">
        <v>93</v>
      </c>
      <c r="C64" s="96" t="s">
        <v>62</v>
      </c>
      <c r="D64" s="10">
        <v>30</v>
      </c>
      <c r="E64" s="96" t="s">
        <v>58</v>
      </c>
      <c r="F64" s="98"/>
      <c r="G64" s="99" t="s">
        <v>11</v>
      </c>
      <c r="H64" s="101">
        <v>684</v>
      </c>
      <c r="I64" s="11">
        <v>20524</v>
      </c>
    </row>
    <row r="65" spans="1:9" ht="18.75" customHeight="1" x14ac:dyDescent="0.2">
      <c r="A65" s="54">
        <v>54</v>
      </c>
      <c r="B65" s="55" t="s">
        <v>94</v>
      </c>
      <c r="C65" s="55" t="s">
        <v>62</v>
      </c>
      <c r="D65" s="7">
        <v>0</v>
      </c>
      <c r="E65" s="55" t="s">
        <v>58</v>
      </c>
      <c r="F65" s="57"/>
      <c r="G65" s="67" t="s">
        <v>11</v>
      </c>
      <c r="H65" s="81">
        <v>940</v>
      </c>
      <c r="I65" s="9" t="s">
        <v>15</v>
      </c>
    </row>
    <row r="66" spans="1:9" ht="18.75" customHeight="1" x14ac:dyDescent="0.2">
      <c r="A66" s="60"/>
      <c r="B66" s="62" t="s">
        <v>95</v>
      </c>
      <c r="C66" s="60"/>
      <c r="D66" s="6"/>
      <c r="E66" s="60"/>
      <c r="F66" s="61"/>
      <c r="G66" s="60"/>
      <c r="H66" s="63"/>
      <c r="I66" s="131">
        <f>SUM(I67)</f>
        <v>99408</v>
      </c>
    </row>
    <row r="67" spans="1:9" ht="18.75" customHeight="1" x14ac:dyDescent="0.2">
      <c r="A67" s="54">
        <v>55</v>
      </c>
      <c r="B67" s="64" t="s">
        <v>96</v>
      </c>
      <c r="C67" s="55" t="s">
        <v>97</v>
      </c>
      <c r="D67" s="7">
        <v>600</v>
      </c>
      <c r="E67" s="55" t="s">
        <v>58</v>
      </c>
      <c r="F67" s="57"/>
      <c r="G67" s="67" t="s">
        <v>11</v>
      </c>
      <c r="H67" s="81">
        <v>166</v>
      </c>
      <c r="I67" s="8">
        <v>99408</v>
      </c>
    </row>
    <row r="68" spans="1:9" ht="18.75" customHeight="1" x14ac:dyDescent="0.2">
      <c r="A68" s="60"/>
      <c r="B68" s="62" t="s">
        <v>98</v>
      </c>
      <c r="C68" s="60"/>
      <c r="D68" s="6"/>
      <c r="E68" s="60"/>
      <c r="F68" s="61"/>
      <c r="G68" s="60"/>
      <c r="H68" s="63"/>
      <c r="I68" s="61">
        <f>SUM(I69:I102)</f>
        <v>790059</v>
      </c>
    </row>
    <row r="69" spans="1:9" ht="18.75" customHeight="1" x14ac:dyDescent="0.2">
      <c r="A69" s="66">
        <v>56</v>
      </c>
      <c r="B69" s="64" t="s">
        <v>99</v>
      </c>
      <c r="C69" s="55" t="s">
        <v>52</v>
      </c>
      <c r="D69" s="14">
        <v>0</v>
      </c>
      <c r="E69" s="55" t="s">
        <v>10</v>
      </c>
      <c r="F69" s="57"/>
      <c r="G69" s="67" t="s">
        <v>11</v>
      </c>
      <c r="H69" s="72">
        <v>70414</v>
      </c>
      <c r="I69" s="9" t="s">
        <v>15</v>
      </c>
    </row>
    <row r="70" spans="1:9" ht="18.75" customHeight="1" x14ac:dyDescent="0.2">
      <c r="A70" s="54">
        <v>57</v>
      </c>
      <c r="B70" s="94" t="s">
        <v>100</v>
      </c>
      <c r="C70" s="96" t="s">
        <v>52</v>
      </c>
      <c r="D70" s="10">
        <v>2</v>
      </c>
      <c r="E70" s="96" t="s">
        <v>10</v>
      </c>
      <c r="F70" s="98"/>
      <c r="G70" s="99" t="s">
        <v>11</v>
      </c>
      <c r="H70" s="100">
        <v>70414</v>
      </c>
      <c r="I70" s="129">
        <v>140828</v>
      </c>
    </row>
    <row r="71" spans="1:9" ht="18.75" customHeight="1" x14ac:dyDescent="0.2">
      <c r="A71" s="66">
        <v>58</v>
      </c>
      <c r="B71" s="64" t="s">
        <v>101</v>
      </c>
      <c r="C71" s="55" t="s">
        <v>52</v>
      </c>
      <c r="D71" s="7">
        <v>0</v>
      </c>
      <c r="E71" s="55" t="s">
        <v>10</v>
      </c>
      <c r="F71" s="57"/>
      <c r="G71" s="67" t="s">
        <v>11</v>
      </c>
      <c r="H71" s="72">
        <v>70414</v>
      </c>
      <c r="I71" s="9" t="s">
        <v>15</v>
      </c>
    </row>
    <row r="72" spans="1:9" ht="18.75" customHeight="1" x14ac:dyDescent="0.2">
      <c r="A72" s="54">
        <v>59</v>
      </c>
      <c r="B72" s="64" t="s">
        <v>102</v>
      </c>
      <c r="C72" s="55" t="s">
        <v>52</v>
      </c>
      <c r="D72" s="7">
        <v>0</v>
      </c>
      <c r="E72" s="55" t="s">
        <v>10</v>
      </c>
      <c r="F72" s="57"/>
      <c r="G72" s="67" t="s">
        <v>11</v>
      </c>
      <c r="H72" s="72">
        <v>70414</v>
      </c>
      <c r="I72" s="9" t="s">
        <v>15</v>
      </c>
    </row>
    <row r="73" spans="1:9" ht="18.75" customHeight="1" x14ac:dyDescent="0.2">
      <c r="A73" s="66">
        <v>60</v>
      </c>
      <c r="B73" s="94" t="s">
        <v>103</v>
      </c>
      <c r="C73" s="96" t="s">
        <v>52</v>
      </c>
      <c r="D73" s="10">
        <v>2</v>
      </c>
      <c r="E73" s="96" t="s">
        <v>10</v>
      </c>
      <c r="F73" s="98"/>
      <c r="G73" s="99" t="s">
        <v>11</v>
      </c>
      <c r="H73" s="100">
        <v>70414</v>
      </c>
      <c r="I73" s="129">
        <v>140828</v>
      </c>
    </row>
    <row r="74" spans="1:9" ht="18.75" customHeight="1" x14ac:dyDescent="0.2">
      <c r="A74" s="54">
        <v>61</v>
      </c>
      <c r="B74" s="64" t="s">
        <v>104</v>
      </c>
      <c r="C74" s="55" t="s">
        <v>52</v>
      </c>
      <c r="D74" s="7">
        <v>0</v>
      </c>
      <c r="E74" s="55" t="s">
        <v>10</v>
      </c>
      <c r="F74" s="57"/>
      <c r="G74" s="67" t="s">
        <v>11</v>
      </c>
      <c r="H74" s="72">
        <v>59172</v>
      </c>
      <c r="I74" s="9" t="s">
        <v>15</v>
      </c>
    </row>
    <row r="75" spans="1:9" ht="18.75" customHeight="1" x14ac:dyDescent="0.2">
      <c r="A75" s="66">
        <v>62</v>
      </c>
      <c r="B75" s="64" t="s">
        <v>105</v>
      </c>
      <c r="C75" s="55" t="s">
        <v>52</v>
      </c>
      <c r="D75" s="7">
        <v>0</v>
      </c>
      <c r="E75" s="55" t="s">
        <v>10</v>
      </c>
      <c r="F75" s="57"/>
      <c r="G75" s="67" t="s">
        <v>11</v>
      </c>
      <c r="H75" s="72">
        <v>76923</v>
      </c>
      <c r="I75" s="9" t="s">
        <v>15</v>
      </c>
    </row>
    <row r="76" spans="1:9" ht="18.75" customHeight="1" x14ac:dyDescent="0.2">
      <c r="A76" s="54">
        <v>63</v>
      </c>
      <c r="B76" s="55" t="s">
        <v>106</v>
      </c>
      <c r="C76" s="55" t="s">
        <v>52</v>
      </c>
      <c r="D76" s="7">
        <v>0</v>
      </c>
      <c r="E76" s="55" t="s">
        <v>10</v>
      </c>
      <c r="F76" s="57"/>
      <c r="G76" s="67" t="s">
        <v>11</v>
      </c>
      <c r="H76" s="72">
        <v>79882</v>
      </c>
      <c r="I76" s="9" t="s">
        <v>15</v>
      </c>
    </row>
    <row r="77" spans="1:9" ht="18.75" customHeight="1" x14ac:dyDescent="0.2">
      <c r="A77" s="66">
        <v>64</v>
      </c>
      <c r="B77" s="64" t="s">
        <v>107</v>
      </c>
      <c r="C77" s="55" t="s">
        <v>52</v>
      </c>
      <c r="D77" s="7">
        <v>0</v>
      </c>
      <c r="E77" s="55" t="s">
        <v>10</v>
      </c>
      <c r="F77" s="57"/>
      <c r="G77" s="67" t="s">
        <v>11</v>
      </c>
      <c r="H77" s="72">
        <v>79882</v>
      </c>
      <c r="I77" s="9" t="s">
        <v>15</v>
      </c>
    </row>
    <row r="78" spans="1:9" ht="18.75" customHeight="1" x14ac:dyDescent="0.2">
      <c r="A78" s="54">
        <v>65</v>
      </c>
      <c r="B78" s="55" t="s">
        <v>108</v>
      </c>
      <c r="C78" s="55" t="s">
        <v>52</v>
      </c>
      <c r="D78" s="7">
        <v>0</v>
      </c>
      <c r="E78" s="55" t="s">
        <v>10</v>
      </c>
      <c r="F78" s="57"/>
      <c r="G78" s="67" t="s">
        <v>11</v>
      </c>
      <c r="H78" s="72">
        <v>86509</v>
      </c>
      <c r="I78" s="9" t="s">
        <v>15</v>
      </c>
    </row>
    <row r="79" spans="1:9" ht="18.75" customHeight="1" x14ac:dyDescent="0.2">
      <c r="A79" s="66">
        <v>66</v>
      </c>
      <c r="B79" s="64" t="s">
        <v>109</v>
      </c>
      <c r="C79" s="55" t="s">
        <v>52</v>
      </c>
      <c r="D79" s="7">
        <v>0</v>
      </c>
      <c r="E79" s="55" t="s">
        <v>10</v>
      </c>
      <c r="F79" s="57"/>
      <c r="G79" s="67" t="s">
        <v>11</v>
      </c>
      <c r="H79" s="72">
        <v>89586</v>
      </c>
      <c r="I79" s="9" t="s">
        <v>15</v>
      </c>
    </row>
    <row r="80" spans="1:9" ht="18.75" customHeight="1" x14ac:dyDescent="0.2">
      <c r="A80" s="54">
        <v>67</v>
      </c>
      <c r="B80" s="55" t="s">
        <v>110</v>
      </c>
      <c r="C80" s="55" t="s">
        <v>52</v>
      </c>
      <c r="D80" s="7">
        <v>0</v>
      </c>
      <c r="E80" s="55" t="s">
        <v>10</v>
      </c>
      <c r="F80" s="57"/>
      <c r="G80" s="67" t="s">
        <v>11</v>
      </c>
      <c r="H80" s="72">
        <v>89586</v>
      </c>
      <c r="I80" s="9" t="s">
        <v>15</v>
      </c>
    </row>
    <row r="81" spans="1:9" ht="18.75" customHeight="1" x14ac:dyDescent="0.2">
      <c r="A81" s="66">
        <v>68</v>
      </c>
      <c r="B81" s="64" t="s">
        <v>111</v>
      </c>
      <c r="C81" s="55" t="s">
        <v>52</v>
      </c>
      <c r="D81" s="18">
        <v>0</v>
      </c>
      <c r="E81" s="55" t="s">
        <v>10</v>
      </c>
      <c r="F81" s="57"/>
      <c r="G81" s="67" t="s">
        <v>11</v>
      </c>
      <c r="H81" s="56" t="s">
        <v>112</v>
      </c>
      <c r="I81" s="9" t="s">
        <v>15</v>
      </c>
    </row>
    <row r="82" spans="1:9" ht="18.75" customHeight="1" x14ac:dyDescent="0.2">
      <c r="A82" s="54">
        <v>69</v>
      </c>
      <c r="B82" s="94" t="s">
        <v>113</v>
      </c>
      <c r="C82" s="96" t="s">
        <v>52</v>
      </c>
      <c r="D82" s="19">
        <v>1</v>
      </c>
      <c r="E82" s="96" t="s">
        <v>10</v>
      </c>
      <c r="F82" s="98"/>
      <c r="G82" s="99" t="s">
        <v>11</v>
      </c>
      <c r="H82" s="97" t="s">
        <v>112</v>
      </c>
      <c r="I82" s="129">
        <v>170296</v>
      </c>
    </row>
    <row r="83" spans="1:9" ht="18.75" customHeight="1" x14ac:dyDescent="0.2">
      <c r="A83" s="66">
        <v>70</v>
      </c>
      <c r="B83" s="94" t="s">
        <v>113</v>
      </c>
      <c r="C83" s="96" t="s">
        <v>52</v>
      </c>
      <c r="D83" s="19">
        <v>1</v>
      </c>
      <c r="E83" s="96" t="s">
        <v>10</v>
      </c>
      <c r="F83" s="98"/>
      <c r="G83" s="99" t="s">
        <v>11</v>
      </c>
      <c r="H83" s="97" t="s">
        <v>112</v>
      </c>
      <c r="I83" s="129">
        <v>170296</v>
      </c>
    </row>
    <row r="84" spans="1:9" ht="18.75" customHeight="1" x14ac:dyDescent="0.2">
      <c r="A84" s="54">
        <v>71</v>
      </c>
      <c r="B84" s="64" t="s">
        <v>114</v>
      </c>
      <c r="C84" s="55" t="s">
        <v>52</v>
      </c>
      <c r="D84" s="18">
        <v>0</v>
      </c>
      <c r="E84" s="55" t="s">
        <v>10</v>
      </c>
      <c r="F84" s="57"/>
      <c r="G84" s="67" t="s">
        <v>11</v>
      </c>
      <c r="H84" s="56" t="s">
        <v>115</v>
      </c>
      <c r="I84" s="9" t="s">
        <v>15</v>
      </c>
    </row>
    <row r="85" spans="1:9" ht="18.75" customHeight="1" x14ac:dyDescent="0.2">
      <c r="A85" s="66">
        <v>72</v>
      </c>
      <c r="B85" s="64" t="s">
        <v>116</v>
      </c>
      <c r="C85" s="55" t="s">
        <v>52</v>
      </c>
      <c r="D85" s="18">
        <v>0</v>
      </c>
      <c r="E85" s="55" t="s">
        <v>10</v>
      </c>
      <c r="F85" s="57"/>
      <c r="G85" s="67" t="s">
        <v>11</v>
      </c>
      <c r="H85" s="56" t="s">
        <v>117</v>
      </c>
      <c r="I85" s="9" t="s">
        <v>15</v>
      </c>
    </row>
    <row r="86" spans="1:9" ht="18.75" customHeight="1" x14ac:dyDescent="0.2">
      <c r="A86" s="54">
        <v>73</v>
      </c>
      <c r="B86" s="64" t="s">
        <v>118</v>
      </c>
      <c r="C86" s="55" t="s">
        <v>52</v>
      </c>
      <c r="D86" s="18">
        <v>0</v>
      </c>
      <c r="E86" s="55" t="s">
        <v>10</v>
      </c>
      <c r="F86" s="57"/>
      <c r="G86" s="67" t="s">
        <v>11</v>
      </c>
      <c r="H86" s="56" t="s">
        <v>119</v>
      </c>
      <c r="I86" s="9" t="s">
        <v>15</v>
      </c>
    </row>
    <row r="87" spans="1:9" ht="18.75" customHeight="1" x14ac:dyDescent="0.2">
      <c r="A87" s="66">
        <v>74</v>
      </c>
      <c r="B87" s="64" t="s">
        <v>120</v>
      </c>
      <c r="C87" s="55" t="s">
        <v>52</v>
      </c>
      <c r="D87" s="18">
        <v>0</v>
      </c>
      <c r="E87" s="55" t="s">
        <v>10</v>
      </c>
      <c r="F87" s="57"/>
      <c r="G87" s="67" t="s">
        <v>11</v>
      </c>
      <c r="H87" s="56" t="s">
        <v>121</v>
      </c>
      <c r="I87" s="9" t="s">
        <v>15</v>
      </c>
    </row>
    <row r="88" spans="1:9" ht="18.75" customHeight="1" x14ac:dyDescent="0.2">
      <c r="A88" s="54">
        <v>75</v>
      </c>
      <c r="B88" s="64" t="s">
        <v>122</v>
      </c>
      <c r="C88" s="55" t="s">
        <v>52</v>
      </c>
      <c r="D88" s="18">
        <v>0</v>
      </c>
      <c r="E88" s="55" t="s">
        <v>10</v>
      </c>
      <c r="F88" s="57"/>
      <c r="G88" s="67" t="s">
        <v>11</v>
      </c>
      <c r="H88" s="56" t="s">
        <v>119</v>
      </c>
      <c r="I88" s="9" t="s">
        <v>15</v>
      </c>
    </row>
    <row r="89" spans="1:9" ht="18.75" customHeight="1" x14ac:dyDescent="0.2">
      <c r="A89" s="66">
        <v>76</v>
      </c>
      <c r="B89" s="64" t="s">
        <v>123</v>
      </c>
      <c r="C89" s="55" t="s">
        <v>52</v>
      </c>
      <c r="D89" s="18">
        <v>0</v>
      </c>
      <c r="E89" s="55" t="s">
        <v>10</v>
      </c>
      <c r="F89" s="57"/>
      <c r="G89" s="67" t="s">
        <v>11</v>
      </c>
      <c r="H89" s="56" t="s">
        <v>124</v>
      </c>
      <c r="I89" s="9" t="s">
        <v>15</v>
      </c>
    </row>
    <row r="90" spans="1:9" ht="18.75" customHeight="1" x14ac:dyDescent="0.2">
      <c r="A90" s="54">
        <v>77</v>
      </c>
      <c r="B90" s="64" t="s">
        <v>125</v>
      </c>
      <c r="C90" s="55" t="s">
        <v>52</v>
      </c>
      <c r="D90" s="18">
        <v>1</v>
      </c>
      <c r="E90" s="55" t="s">
        <v>10</v>
      </c>
      <c r="F90" s="57"/>
      <c r="G90" s="67" t="s">
        <v>11</v>
      </c>
      <c r="H90" s="56" t="s">
        <v>119</v>
      </c>
      <c r="I90" s="128">
        <v>167811</v>
      </c>
    </row>
    <row r="91" spans="1:9" ht="18.75" customHeight="1" x14ac:dyDescent="0.2">
      <c r="A91" s="66">
        <v>78</v>
      </c>
      <c r="B91" s="64" t="s">
        <v>126</v>
      </c>
      <c r="C91" s="55" t="s">
        <v>52</v>
      </c>
      <c r="D91" s="18">
        <v>0</v>
      </c>
      <c r="E91" s="55" t="s">
        <v>10</v>
      </c>
      <c r="F91" s="57"/>
      <c r="G91" s="67" t="s">
        <v>11</v>
      </c>
      <c r="H91" s="56" t="s">
        <v>119</v>
      </c>
      <c r="I91" s="9" t="s">
        <v>15</v>
      </c>
    </row>
    <row r="92" spans="1:9" ht="18.75" customHeight="1" x14ac:dyDescent="0.2">
      <c r="A92" s="54">
        <v>79</v>
      </c>
      <c r="B92" s="64" t="s">
        <v>127</v>
      </c>
      <c r="C92" s="55" t="s">
        <v>52</v>
      </c>
      <c r="D92" s="18">
        <v>0</v>
      </c>
      <c r="E92" s="55" t="s">
        <v>10</v>
      </c>
      <c r="F92" s="57"/>
      <c r="G92" s="67" t="s">
        <v>11</v>
      </c>
      <c r="H92" s="56" t="s">
        <v>128</v>
      </c>
      <c r="I92" s="9" t="s">
        <v>15</v>
      </c>
    </row>
    <row r="93" spans="1:9" ht="18.75" customHeight="1" x14ac:dyDescent="0.2">
      <c r="A93" s="66">
        <v>80</v>
      </c>
      <c r="B93" s="64" t="s">
        <v>129</v>
      </c>
      <c r="C93" s="55" t="s">
        <v>52</v>
      </c>
      <c r="D93" s="18">
        <v>0</v>
      </c>
      <c r="E93" s="55" t="s">
        <v>10</v>
      </c>
      <c r="F93" s="57"/>
      <c r="G93" s="67" t="s">
        <v>11</v>
      </c>
      <c r="H93" s="56" t="s">
        <v>130</v>
      </c>
      <c r="I93" s="9" t="s">
        <v>15</v>
      </c>
    </row>
    <row r="94" spans="1:9" ht="18.75" customHeight="1" x14ac:dyDescent="0.2">
      <c r="A94" s="54">
        <v>81</v>
      </c>
      <c r="B94" s="64" t="s">
        <v>131</v>
      </c>
      <c r="C94" s="55" t="s">
        <v>52</v>
      </c>
      <c r="D94" s="18">
        <v>0</v>
      </c>
      <c r="E94" s="55" t="s">
        <v>10</v>
      </c>
      <c r="F94" s="57"/>
      <c r="G94" s="67" t="s">
        <v>11</v>
      </c>
      <c r="H94" s="56" t="s">
        <v>121</v>
      </c>
      <c r="I94" s="9" t="s">
        <v>15</v>
      </c>
    </row>
    <row r="95" spans="1:9" ht="18.75" customHeight="1" x14ac:dyDescent="0.2">
      <c r="A95" s="66">
        <v>82</v>
      </c>
      <c r="B95" s="94" t="s">
        <v>132</v>
      </c>
      <c r="C95" s="55" t="s">
        <v>52</v>
      </c>
      <c r="D95" s="18">
        <v>0</v>
      </c>
      <c r="E95" s="55" t="s">
        <v>10</v>
      </c>
      <c r="F95" s="57"/>
      <c r="G95" s="67" t="s">
        <v>11</v>
      </c>
      <c r="H95" s="56" t="s">
        <v>121</v>
      </c>
      <c r="I95" s="9" t="s">
        <v>15</v>
      </c>
    </row>
    <row r="96" spans="1:9" ht="18.75" customHeight="1" x14ac:dyDescent="0.2">
      <c r="A96" s="54">
        <v>83</v>
      </c>
      <c r="B96" s="64" t="s">
        <v>133</v>
      </c>
      <c r="C96" s="55" t="s">
        <v>52</v>
      </c>
      <c r="D96" s="18">
        <v>0</v>
      </c>
      <c r="E96" s="55" t="s">
        <v>10</v>
      </c>
      <c r="F96" s="57"/>
      <c r="G96" s="67" t="s">
        <v>11</v>
      </c>
      <c r="H96" s="56" t="s">
        <v>121</v>
      </c>
      <c r="I96" s="9" t="s">
        <v>15</v>
      </c>
    </row>
    <row r="97" spans="1:9" ht="18.75" customHeight="1" x14ac:dyDescent="0.2">
      <c r="A97" s="66">
        <v>84</v>
      </c>
      <c r="B97" s="64" t="s">
        <v>134</v>
      </c>
      <c r="C97" s="55" t="s">
        <v>52</v>
      </c>
      <c r="D97" s="18">
        <v>0</v>
      </c>
      <c r="E97" s="55" t="s">
        <v>10</v>
      </c>
      <c r="F97" s="57"/>
      <c r="G97" s="67" t="s">
        <v>11</v>
      </c>
      <c r="H97" s="56" t="s">
        <v>121</v>
      </c>
      <c r="I97" s="9" t="s">
        <v>15</v>
      </c>
    </row>
    <row r="98" spans="1:9" ht="18.75" customHeight="1" x14ac:dyDescent="0.2">
      <c r="A98" s="54">
        <v>85</v>
      </c>
      <c r="B98" s="64" t="s">
        <v>135</v>
      </c>
      <c r="C98" s="55" t="s">
        <v>52</v>
      </c>
      <c r="D98" s="18">
        <v>0</v>
      </c>
      <c r="E98" s="55" t="s">
        <v>10</v>
      </c>
      <c r="F98" s="57"/>
      <c r="G98" s="67" t="s">
        <v>11</v>
      </c>
      <c r="H98" s="56" t="s">
        <v>115</v>
      </c>
      <c r="I98" s="9" t="s">
        <v>15</v>
      </c>
    </row>
    <row r="99" spans="1:9" ht="18.75" customHeight="1" x14ac:dyDescent="0.2">
      <c r="A99" s="66">
        <v>86</v>
      </c>
      <c r="B99" s="64" t="s">
        <v>136</v>
      </c>
      <c r="C99" s="55" t="s">
        <v>52</v>
      </c>
      <c r="D99" s="18">
        <v>0</v>
      </c>
      <c r="E99" s="55" t="s">
        <v>10</v>
      </c>
      <c r="F99" s="57"/>
      <c r="G99" s="67" t="s">
        <v>11</v>
      </c>
      <c r="H99" s="56" t="s">
        <v>137</v>
      </c>
      <c r="I99" s="9" t="s">
        <v>15</v>
      </c>
    </row>
    <row r="100" spans="1:9" ht="18.75" customHeight="1" x14ac:dyDescent="0.2">
      <c r="A100" s="54">
        <v>87</v>
      </c>
      <c r="B100" s="64" t="s">
        <v>138</v>
      </c>
      <c r="C100" s="55" t="s">
        <v>52</v>
      </c>
      <c r="D100" s="18">
        <v>0</v>
      </c>
      <c r="E100" s="55" t="s">
        <v>10</v>
      </c>
      <c r="F100" s="57"/>
      <c r="G100" s="67" t="s">
        <v>11</v>
      </c>
      <c r="H100" s="56" t="s">
        <v>139</v>
      </c>
      <c r="I100" s="9" t="s">
        <v>15</v>
      </c>
    </row>
    <row r="101" spans="1:9" ht="18.75" customHeight="1" x14ac:dyDescent="0.2">
      <c r="A101" s="66">
        <v>88</v>
      </c>
      <c r="B101" s="55" t="s">
        <v>140</v>
      </c>
      <c r="C101" s="55" t="s">
        <v>52</v>
      </c>
      <c r="D101" s="18">
        <v>0</v>
      </c>
      <c r="E101" s="55" t="s">
        <v>10</v>
      </c>
      <c r="F101" s="57"/>
      <c r="G101" s="67" t="s">
        <v>11</v>
      </c>
      <c r="H101" s="72">
        <v>29586</v>
      </c>
      <c r="I101" s="9" t="s">
        <v>15</v>
      </c>
    </row>
    <row r="102" spans="1:9" ht="18.75" customHeight="1" x14ac:dyDescent="0.2">
      <c r="A102" s="54">
        <v>89</v>
      </c>
      <c r="B102" s="55" t="s">
        <v>141</v>
      </c>
      <c r="C102" s="55" t="s">
        <v>52</v>
      </c>
      <c r="D102" s="18">
        <v>0</v>
      </c>
      <c r="E102" s="55" t="s">
        <v>10</v>
      </c>
      <c r="F102" s="57"/>
      <c r="G102" s="67" t="s">
        <v>11</v>
      </c>
      <c r="H102" s="56" t="s">
        <v>142</v>
      </c>
      <c r="I102" s="9" t="s">
        <v>15</v>
      </c>
    </row>
    <row r="103" spans="1:9" ht="18.75" customHeight="1" x14ac:dyDescent="0.2">
      <c r="A103" s="90"/>
      <c r="B103" s="92" t="s">
        <v>143</v>
      </c>
      <c r="C103" s="90"/>
      <c r="D103" s="20"/>
      <c r="E103" s="90"/>
      <c r="F103" s="91"/>
      <c r="G103" s="90"/>
      <c r="H103" s="93"/>
      <c r="I103" s="91">
        <f>SUM(I104:I115)</f>
        <v>84496</v>
      </c>
    </row>
    <row r="104" spans="1:9" ht="18.75" customHeight="1" x14ac:dyDescent="0.2">
      <c r="A104" s="48"/>
      <c r="B104" s="50" t="s">
        <v>144</v>
      </c>
      <c r="C104" s="50" t="s">
        <v>145</v>
      </c>
      <c r="D104" s="4"/>
      <c r="E104" s="48"/>
      <c r="F104" s="49"/>
      <c r="G104" s="48"/>
      <c r="H104" s="52"/>
      <c r="I104" s="49"/>
    </row>
    <row r="105" spans="1:9" ht="18.75" customHeight="1" x14ac:dyDescent="0.2">
      <c r="A105" s="83">
        <v>90</v>
      </c>
      <c r="B105" s="64" t="s">
        <v>146</v>
      </c>
      <c r="C105" s="84" t="s">
        <v>147</v>
      </c>
      <c r="D105" s="21">
        <v>2</v>
      </c>
      <c r="E105" s="84" t="s">
        <v>10</v>
      </c>
      <c r="F105" s="86"/>
      <c r="G105" s="87" t="s">
        <v>11</v>
      </c>
      <c r="H105" s="88">
        <v>16568</v>
      </c>
      <c r="I105" s="22">
        <v>33136</v>
      </c>
    </row>
    <row r="106" spans="1:9" ht="18.75" customHeight="1" x14ac:dyDescent="0.2">
      <c r="A106" s="54">
        <v>91</v>
      </c>
      <c r="B106" s="55" t="s">
        <v>148</v>
      </c>
      <c r="C106" s="55" t="s">
        <v>149</v>
      </c>
      <c r="D106" s="18">
        <v>2</v>
      </c>
      <c r="E106" s="55" t="s">
        <v>10</v>
      </c>
      <c r="F106" s="57"/>
      <c r="G106" s="67" t="s">
        <v>11</v>
      </c>
      <c r="H106" s="72">
        <v>2130</v>
      </c>
      <c r="I106" s="8">
        <v>4260</v>
      </c>
    </row>
    <row r="107" spans="1:9" ht="18.75" customHeight="1" x14ac:dyDescent="0.2">
      <c r="A107" s="54">
        <v>92</v>
      </c>
      <c r="B107" s="55" t="s">
        <v>150</v>
      </c>
      <c r="C107" s="55" t="s">
        <v>151</v>
      </c>
      <c r="D107" s="18">
        <v>2</v>
      </c>
      <c r="E107" s="55" t="s">
        <v>10</v>
      </c>
      <c r="F107" s="57"/>
      <c r="G107" s="67" t="s">
        <v>11</v>
      </c>
      <c r="H107" s="72">
        <v>3314</v>
      </c>
      <c r="I107" s="8">
        <v>6627</v>
      </c>
    </row>
    <row r="108" spans="1:9" ht="18.75" customHeight="1" x14ac:dyDescent="0.2">
      <c r="A108" s="83">
        <v>93</v>
      </c>
      <c r="B108" s="64" t="s">
        <v>152</v>
      </c>
      <c r="C108" s="55" t="s">
        <v>153</v>
      </c>
      <c r="D108" s="21">
        <v>1</v>
      </c>
      <c r="E108" s="84" t="s">
        <v>10</v>
      </c>
      <c r="F108" s="86"/>
      <c r="G108" s="87" t="s">
        <v>11</v>
      </c>
      <c r="H108" s="88">
        <v>3550</v>
      </c>
      <c r="I108" s="22">
        <v>3550</v>
      </c>
    </row>
    <row r="109" spans="1:9" ht="18.75" customHeight="1" x14ac:dyDescent="0.2">
      <c r="A109" s="83">
        <v>94</v>
      </c>
      <c r="B109" s="64" t="s">
        <v>154</v>
      </c>
      <c r="C109" s="84" t="s">
        <v>155</v>
      </c>
      <c r="D109" s="12">
        <v>1</v>
      </c>
      <c r="E109" s="84" t="s">
        <v>10</v>
      </c>
      <c r="F109" s="86"/>
      <c r="G109" s="87" t="s">
        <v>11</v>
      </c>
      <c r="H109" s="88">
        <v>15621</v>
      </c>
      <c r="I109" s="22">
        <v>15621</v>
      </c>
    </row>
    <row r="110" spans="1:9" ht="18.75" customHeight="1" x14ac:dyDescent="0.2">
      <c r="A110" s="54">
        <v>95</v>
      </c>
      <c r="B110" s="55" t="s">
        <v>156</v>
      </c>
      <c r="C110" s="55" t="s">
        <v>157</v>
      </c>
      <c r="D110" s="7">
        <v>1</v>
      </c>
      <c r="E110" s="55" t="s">
        <v>10</v>
      </c>
      <c r="F110" s="57"/>
      <c r="G110" s="67" t="s">
        <v>11</v>
      </c>
      <c r="H110" s="72">
        <v>15385</v>
      </c>
      <c r="I110" s="8">
        <v>15385</v>
      </c>
    </row>
    <row r="111" spans="1:9" ht="18.75" customHeight="1" x14ac:dyDescent="0.2">
      <c r="A111" s="54">
        <v>96</v>
      </c>
      <c r="B111" s="55" t="s">
        <v>158</v>
      </c>
      <c r="C111" s="55" t="s">
        <v>97</v>
      </c>
      <c r="D111" s="7">
        <v>0</v>
      </c>
      <c r="E111" s="55" t="s">
        <v>159</v>
      </c>
      <c r="F111" s="57"/>
      <c r="G111" s="67" t="s">
        <v>11</v>
      </c>
      <c r="H111" s="81">
        <v>185</v>
      </c>
      <c r="I111" s="9" t="s">
        <v>15</v>
      </c>
    </row>
    <row r="112" spans="1:9" ht="18.75" customHeight="1" x14ac:dyDescent="0.2">
      <c r="A112" s="54">
        <v>97</v>
      </c>
      <c r="B112" s="55" t="s">
        <v>160</v>
      </c>
      <c r="C112" s="55" t="s">
        <v>161</v>
      </c>
      <c r="D112" s="7">
        <v>0</v>
      </c>
      <c r="E112" s="55" t="s">
        <v>159</v>
      </c>
      <c r="F112" s="57"/>
      <c r="G112" s="67" t="s">
        <v>11</v>
      </c>
      <c r="H112" s="81">
        <v>112</v>
      </c>
      <c r="I112" s="9" t="s">
        <v>15</v>
      </c>
    </row>
    <row r="113" spans="1:9" ht="18.75" customHeight="1" x14ac:dyDescent="0.2">
      <c r="A113" s="54">
        <v>98</v>
      </c>
      <c r="B113" s="64" t="s">
        <v>162</v>
      </c>
      <c r="C113" s="55" t="s">
        <v>62</v>
      </c>
      <c r="D113" s="7">
        <v>0</v>
      </c>
      <c r="E113" s="55" t="s">
        <v>159</v>
      </c>
      <c r="F113" s="57"/>
      <c r="G113" s="67" t="s">
        <v>11</v>
      </c>
      <c r="H113" s="81">
        <v>41</v>
      </c>
      <c r="I113" s="9" t="s">
        <v>15</v>
      </c>
    </row>
    <row r="114" spans="1:9" ht="18.75" customHeight="1" x14ac:dyDescent="0.2">
      <c r="A114" s="54">
        <v>99</v>
      </c>
      <c r="B114" s="55" t="s">
        <v>89</v>
      </c>
      <c r="C114" s="55" t="s">
        <v>62</v>
      </c>
      <c r="D114" s="7">
        <v>0</v>
      </c>
      <c r="E114" s="55" t="s">
        <v>159</v>
      </c>
      <c r="F114" s="57"/>
      <c r="G114" s="67" t="s">
        <v>11</v>
      </c>
      <c r="H114" s="81">
        <v>21</v>
      </c>
      <c r="I114" s="9" t="s">
        <v>15</v>
      </c>
    </row>
    <row r="115" spans="1:9" ht="18.75" customHeight="1" x14ac:dyDescent="0.2">
      <c r="A115" s="54">
        <v>100</v>
      </c>
      <c r="B115" s="55" t="s">
        <v>163</v>
      </c>
      <c r="C115" s="55" t="s">
        <v>62</v>
      </c>
      <c r="D115" s="7">
        <v>1</v>
      </c>
      <c r="E115" s="55" t="s">
        <v>164</v>
      </c>
      <c r="F115" s="57"/>
      <c r="G115" s="67" t="s">
        <v>11</v>
      </c>
      <c r="H115" s="72">
        <v>5917</v>
      </c>
      <c r="I115" s="8">
        <v>5917</v>
      </c>
    </row>
    <row r="116" spans="1:9" ht="18.75" customHeight="1" x14ac:dyDescent="0.2">
      <c r="A116" s="60"/>
      <c r="B116" s="62" t="s">
        <v>165</v>
      </c>
      <c r="C116" s="60"/>
      <c r="D116" s="6"/>
      <c r="E116" s="60"/>
      <c r="F116" s="61"/>
      <c r="G116" s="60"/>
      <c r="H116" s="63"/>
      <c r="I116" s="131">
        <f>SUM(I117:I126)</f>
        <v>208642</v>
      </c>
    </row>
    <row r="117" spans="1:9" ht="18.75" customHeight="1" x14ac:dyDescent="0.2">
      <c r="A117" s="54">
        <v>101</v>
      </c>
      <c r="B117" s="55" t="s">
        <v>166</v>
      </c>
      <c r="C117" s="55" t="s">
        <v>52</v>
      </c>
      <c r="D117" s="7">
        <v>345</v>
      </c>
      <c r="E117" s="55" t="s">
        <v>58</v>
      </c>
      <c r="F117" s="57"/>
      <c r="G117" s="67" t="s">
        <v>11</v>
      </c>
      <c r="H117" s="81">
        <v>368</v>
      </c>
      <c r="I117" s="128">
        <v>127099</v>
      </c>
    </row>
    <row r="118" spans="1:9" ht="18.75" customHeight="1" x14ac:dyDescent="0.2">
      <c r="A118" s="54">
        <v>102</v>
      </c>
      <c r="B118" s="64" t="s">
        <v>167</v>
      </c>
      <c r="C118" s="55" t="s">
        <v>52</v>
      </c>
      <c r="D118" s="7">
        <v>120</v>
      </c>
      <c r="E118" s="55" t="s">
        <v>58</v>
      </c>
      <c r="F118" s="57"/>
      <c r="G118" s="67" t="s">
        <v>11</v>
      </c>
      <c r="H118" s="81">
        <v>547</v>
      </c>
      <c r="I118" s="8">
        <v>65609</v>
      </c>
    </row>
    <row r="119" spans="1:9" ht="18.75" customHeight="1" x14ac:dyDescent="0.2">
      <c r="A119" s="54">
        <v>103</v>
      </c>
      <c r="B119" s="55" t="s">
        <v>168</v>
      </c>
      <c r="C119" s="55" t="s">
        <v>52</v>
      </c>
      <c r="D119" s="7">
        <v>0</v>
      </c>
      <c r="E119" s="55" t="s">
        <v>58</v>
      </c>
      <c r="F119" s="57"/>
      <c r="G119" s="67" t="s">
        <v>11</v>
      </c>
      <c r="H119" s="81">
        <v>449</v>
      </c>
      <c r="I119" s="9" t="s">
        <v>15</v>
      </c>
    </row>
    <row r="120" spans="1:9" ht="18.75" customHeight="1" x14ac:dyDescent="0.2">
      <c r="A120" s="54">
        <v>104</v>
      </c>
      <c r="B120" s="64" t="s">
        <v>169</v>
      </c>
      <c r="C120" s="55" t="s">
        <v>52</v>
      </c>
      <c r="D120" s="7">
        <v>30</v>
      </c>
      <c r="E120" s="55" t="s">
        <v>58</v>
      </c>
      <c r="F120" s="57"/>
      <c r="G120" s="67" t="s">
        <v>11</v>
      </c>
      <c r="H120" s="81">
        <v>531</v>
      </c>
      <c r="I120" s="8">
        <v>15934</v>
      </c>
    </row>
    <row r="121" spans="1:9" ht="18.75" customHeight="1" x14ac:dyDescent="0.2">
      <c r="A121" s="54">
        <v>105</v>
      </c>
      <c r="B121" s="55" t="s">
        <v>170</v>
      </c>
      <c r="C121" s="55" t="s">
        <v>52</v>
      </c>
      <c r="D121" s="7">
        <v>0</v>
      </c>
      <c r="E121" s="55" t="s">
        <v>58</v>
      </c>
      <c r="F121" s="57"/>
      <c r="G121" s="67" t="s">
        <v>11</v>
      </c>
      <c r="H121" s="81">
        <v>592</v>
      </c>
      <c r="I121" s="9" t="s">
        <v>15</v>
      </c>
    </row>
    <row r="122" spans="1:9" ht="18.75" customHeight="1" x14ac:dyDescent="0.2">
      <c r="A122" s="54">
        <v>106</v>
      </c>
      <c r="B122" s="64" t="s">
        <v>171</v>
      </c>
      <c r="C122" s="55" t="s">
        <v>52</v>
      </c>
      <c r="D122" s="7">
        <v>0</v>
      </c>
      <c r="E122" s="55" t="s">
        <v>58</v>
      </c>
      <c r="F122" s="57"/>
      <c r="G122" s="67" t="s">
        <v>11</v>
      </c>
      <c r="H122" s="81">
        <v>687</v>
      </c>
      <c r="I122" s="9" t="s">
        <v>15</v>
      </c>
    </row>
    <row r="123" spans="1:9" ht="18.75" customHeight="1" x14ac:dyDescent="0.2">
      <c r="A123" s="54">
        <v>107</v>
      </c>
      <c r="B123" s="55" t="s">
        <v>172</v>
      </c>
      <c r="C123" s="55" t="s">
        <v>52</v>
      </c>
      <c r="D123" s="7">
        <v>0</v>
      </c>
      <c r="E123" s="55" t="s">
        <v>58</v>
      </c>
      <c r="F123" s="57"/>
      <c r="G123" s="67" t="s">
        <v>11</v>
      </c>
      <c r="H123" s="81">
        <v>736</v>
      </c>
      <c r="I123" s="9" t="s">
        <v>15</v>
      </c>
    </row>
    <row r="124" spans="1:9" ht="18.75" customHeight="1" x14ac:dyDescent="0.2">
      <c r="A124" s="54">
        <v>108</v>
      </c>
      <c r="B124" s="64" t="s">
        <v>173</v>
      </c>
      <c r="C124" s="55" t="s">
        <v>52</v>
      </c>
      <c r="D124" s="7">
        <v>0</v>
      </c>
      <c r="E124" s="55" t="s">
        <v>58</v>
      </c>
      <c r="F124" s="57"/>
      <c r="G124" s="67" t="s">
        <v>11</v>
      </c>
      <c r="H124" s="81">
        <v>950</v>
      </c>
      <c r="I124" s="9" t="s">
        <v>15</v>
      </c>
    </row>
    <row r="125" spans="1:9" ht="18.75" customHeight="1" x14ac:dyDescent="0.2">
      <c r="A125" s="54">
        <v>109</v>
      </c>
      <c r="B125" s="55" t="s">
        <v>174</v>
      </c>
      <c r="C125" s="55" t="s">
        <v>52</v>
      </c>
      <c r="D125" s="7">
        <v>0</v>
      </c>
      <c r="E125" s="55" t="s">
        <v>58</v>
      </c>
      <c r="F125" s="57"/>
      <c r="G125" s="67" t="s">
        <v>11</v>
      </c>
      <c r="H125" s="72">
        <v>1287</v>
      </c>
      <c r="I125" s="9" t="s">
        <v>15</v>
      </c>
    </row>
    <row r="126" spans="1:9" ht="18.75" customHeight="1" x14ac:dyDescent="0.2">
      <c r="A126" s="54">
        <v>110</v>
      </c>
      <c r="B126" s="64" t="s">
        <v>175</v>
      </c>
      <c r="C126" s="55" t="s">
        <v>52</v>
      </c>
      <c r="D126" s="7">
        <v>0</v>
      </c>
      <c r="E126" s="55" t="s">
        <v>58</v>
      </c>
      <c r="F126" s="57"/>
      <c r="G126" s="67" t="s">
        <v>11</v>
      </c>
      <c r="H126" s="72">
        <v>1390</v>
      </c>
      <c r="I126" s="9" t="s">
        <v>15</v>
      </c>
    </row>
    <row r="127" spans="1:9" s="139" customFormat="1" ht="18.75" customHeight="1" x14ac:dyDescent="0.2">
      <c r="A127" s="133"/>
      <c r="B127" s="134" t="s">
        <v>176</v>
      </c>
      <c r="C127" s="135"/>
      <c r="D127" s="136"/>
      <c r="E127" s="133"/>
      <c r="F127" s="137"/>
      <c r="G127" s="133"/>
      <c r="H127" s="138"/>
      <c r="I127" s="137">
        <f>SUM(I128)</f>
        <v>0</v>
      </c>
    </row>
    <row r="128" spans="1:9" ht="18.75" customHeight="1" x14ac:dyDescent="0.2">
      <c r="A128" s="54">
        <v>111</v>
      </c>
      <c r="B128" s="55" t="s">
        <v>177</v>
      </c>
      <c r="C128" s="55" t="s">
        <v>52</v>
      </c>
      <c r="D128" s="7">
        <v>0</v>
      </c>
      <c r="E128" s="55" t="s">
        <v>58</v>
      </c>
      <c r="F128" s="57"/>
      <c r="G128" s="67" t="s">
        <v>11</v>
      </c>
      <c r="H128" s="72">
        <v>1065</v>
      </c>
      <c r="I128" s="9" t="s">
        <v>15</v>
      </c>
    </row>
    <row r="129" spans="1:9" s="139" customFormat="1" ht="18.75" customHeight="1" x14ac:dyDescent="0.2">
      <c r="A129" s="133"/>
      <c r="B129" s="134" t="s">
        <v>178</v>
      </c>
      <c r="C129" s="135"/>
      <c r="D129" s="136"/>
      <c r="E129" s="133"/>
      <c r="F129" s="137"/>
      <c r="G129" s="133"/>
      <c r="H129" s="138"/>
      <c r="I129" s="137">
        <f>SUM(I130)</f>
        <v>0</v>
      </c>
    </row>
    <row r="130" spans="1:9" ht="18.75" customHeight="1" x14ac:dyDescent="0.2">
      <c r="A130" s="54">
        <v>112</v>
      </c>
      <c r="B130" s="55" t="s">
        <v>179</v>
      </c>
      <c r="C130" s="55" t="s">
        <v>52</v>
      </c>
      <c r="D130" s="7">
        <v>0</v>
      </c>
      <c r="E130" s="55" t="s">
        <v>58</v>
      </c>
      <c r="F130" s="57"/>
      <c r="G130" s="67" t="s">
        <v>11</v>
      </c>
      <c r="H130" s="72">
        <v>1065</v>
      </c>
      <c r="I130" s="9" t="s">
        <v>15</v>
      </c>
    </row>
    <row r="131" spans="1:9" ht="18.75" customHeight="1" x14ac:dyDescent="0.2">
      <c r="A131" s="60"/>
      <c r="B131" s="62" t="s">
        <v>180</v>
      </c>
      <c r="C131" s="60"/>
      <c r="D131" s="6"/>
      <c r="E131" s="60"/>
      <c r="F131" s="61"/>
      <c r="G131" s="60"/>
      <c r="H131" s="63"/>
      <c r="I131" s="61">
        <f>SUM(I132:I137)</f>
        <v>43313</v>
      </c>
    </row>
    <row r="132" spans="1:9" ht="18.75" customHeight="1" x14ac:dyDescent="0.2">
      <c r="A132" s="54">
        <v>113</v>
      </c>
      <c r="B132" s="55" t="s">
        <v>181</v>
      </c>
      <c r="C132" s="55" t="s">
        <v>52</v>
      </c>
      <c r="D132" s="7">
        <v>0</v>
      </c>
      <c r="E132" s="55" t="s">
        <v>10</v>
      </c>
      <c r="F132" s="57"/>
      <c r="G132" s="67" t="s">
        <v>11</v>
      </c>
      <c r="H132" s="72">
        <v>29231</v>
      </c>
      <c r="I132" s="9" t="s">
        <v>15</v>
      </c>
    </row>
    <row r="133" spans="1:9" ht="18.75" customHeight="1" x14ac:dyDescent="0.2">
      <c r="A133" s="54">
        <v>114</v>
      </c>
      <c r="B133" s="55" t="s">
        <v>182</v>
      </c>
      <c r="C133" s="55" t="s">
        <v>52</v>
      </c>
      <c r="D133" s="7">
        <v>0</v>
      </c>
      <c r="E133" s="55" t="s">
        <v>10</v>
      </c>
      <c r="F133" s="57"/>
      <c r="G133" s="67" t="s">
        <v>11</v>
      </c>
      <c r="H133" s="72">
        <v>29793</v>
      </c>
      <c r="I133" s="9" t="s">
        <v>15</v>
      </c>
    </row>
    <row r="134" spans="1:9" ht="18.75" customHeight="1" x14ac:dyDescent="0.2">
      <c r="A134" s="54">
        <v>115</v>
      </c>
      <c r="B134" s="55" t="s">
        <v>183</v>
      </c>
      <c r="C134" s="55" t="s">
        <v>52</v>
      </c>
      <c r="D134" s="7">
        <v>0</v>
      </c>
      <c r="E134" s="55" t="s">
        <v>10</v>
      </c>
      <c r="F134" s="57"/>
      <c r="G134" s="67" t="s">
        <v>11</v>
      </c>
      <c r="H134" s="72">
        <v>30355</v>
      </c>
      <c r="I134" s="9" t="s">
        <v>15</v>
      </c>
    </row>
    <row r="135" spans="1:9" ht="18.75" customHeight="1" x14ac:dyDescent="0.2">
      <c r="A135" s="54">
        <v>116</v>
      </c>
      <c r="B135" s="55" t="s">
        <v>184</v>
      </c>
      <c r="C135" s="55" t="s">
        <v>52</v>
      </c>
      <c r="D135" s="7">
        <v>1</v>
      </c>
      <c r="E135" s="55" t="s">
        <v>10</v>
      </c>
      <c r="F135" s="57"/>
      <c r="G135" s="67" t="s">
        <v>11</v>
      </c>
      <c r="H135" s="72">
        <v>31479</v>
      </c>
      <c r="I135" s="8">
        <v>31479</v>
      </c>
    </row>
    <row r="136" spans="1:9" ht="18.75" customHeight="1" x14ac:dyDescent="0.2">
      <c r="A136" s="54">
        <v>117</v>
      </c>
      <c r="B136" s="55" t="s">
        <v>185</v>
      </c>
      <c r="C136" s="55" t="s">
        <v>52</v>
      </c>
      <c r="D136" s="7">
        <v>1</v>
      </c>
      <c r="E136" s="55" t="s">
        <v>10</v>
      </c>
      <c r="F136" s="57"/>
      <c r="G136" s="67" t="s">
        <v>11</v>
      </c>
      <c r="H136" s="72">
        <v>5917</v>
      </c>
      <c r="I136" s="8">
        <v>5917</v>
      </c>
    </row>
    <row r="137" spans="1:9" ht="18.75" customHeight="1" x14ac:dyDescent="0.2">
      <c r="A137" s="83">
        <v>118</v>
      </c>
      <c r="B137" s="84" t="s">
        <v>186</v>
      </c>
      <c r="C137" s="84" t="s">
        <v>52</v>
      </c>
      <c r="D137" s="12">
        <v>1</v>
      </c>
      <c r="E137" s="84" t="s">
        <v>10</v>
      </c>
      <c r="F137" s="86"/>
      <c r="G137" s="87" t="s">
        <v>11</v>
      </c>
      <c r="H137" s="88">
        <v>5917</v>
      </c>
      <c r="I137" s="22">
        <v>5917</v>
      </c>
    </row>
    <row r="138" spans="1:9" ht="18.75" customHeight="1" x14ac:dyDescent="0.2">
      <c r="A138" s="60"/>
      <c r="B138" s="62" t="s">
        <v>187</v>
      </c>
      <c r="C138" s="60"/>
      <c r="D138" s="6"/>
      <c r="E138" s="60"/>
      <c r="F138" s="61"/>
      <c r="G138" s="60"/>
      <c r="H138" s="63"/>
      <c r="I138" s="131">
        <f>SUM(I139:I147)</f>
        <v>325827</v>
      </c>
    </row>
    <row r="139" spans="1:9" ht="18.75" customHeight="1" x14ac:dyDescent="0.2">
      <c r="A139" s="83">
        <v>119</v>
      </c>
      <c r="B139" s="64" t="s">
        <v>188</v>
      </c>
      <c r="C139" s="84" t="s">
        <v>52</v>
      </c>
      <c r="D139" s="12">
        <v>36</v>
      </c>
      <c r="E139" s="84" t="s">
        <v>10</v>
      </c>
      <c r="F139" s="86"/>
      <c r="G139" s="87" t="s">
        <v>11</v>
      </c>
      <c r="H139" s="88">
        <v>1893</v>
      </c>
      <c r="I139" s="22">
        <v>68166</v>
      </c>
    </row>
    <row r="140" spans="1:9" ht="18.75" customHeight="1" x14ac:dyDescent="0.2">
      <c r="A140" s="54">
        <v>120</v>
      </c>
      <c r="B140" s="55" t="s">
        <v>189</v>
      </c>
      <c r="C140" s="55" t="s">
        <v>52</v>
      </c>
      <c r="D140" s="7">
        <v>36</v>
      </c>
      <c r="E140" s="55" t="s">
        <v>190</v>
      </c>
      <c r="F140" s="57"/>
      <c r="G140" s="67" t="s">
        <v>11</v>
      </c>
      <c r="H140" s="81">
        <v>592</v>
      </c>
      <c r="I140" s="8">
        <v>21302</v>
      </c>
    </row>
    <row r="141" spans="1:9" ht="18.75" customHeight="1" x14ac:dyDescent="0.2">
      <c r="A141" s="54">
        <v>121</v>
      </c>
      <c r="B141" s="55" t="s">
        <v>191</v>
      </c>
      <c r="C141" s="55" t="s">
        <v>52</v>
      </c>
      <c r="D141" s="7">
        <v>36</v>
      </c>
      <c r="E141" s="55" t="s">
        <v>190</v>
      </c>
      <c r="F141" s="57"/>
      <c r="G141" s="67" t="s">
        <v>11</v>
      </c>
      <c r="H141" s="81">
        <v>592</v>
      </c>
      <c r="I141" s="8">
        <v>21302</v>
      </c>
    </row>
    <row r="142" spans="1:9" ht="18.75" customHeight="1" x14ac:dyDescent="0.2">
      <c r="A142" s="54">
        <v>122</v>
      </c>
      <c r="B142" s="55" t="s">
        <v>192</v>
      </c>
      <c r="C142" s="55" t="s">
        <v>52</v>
      </c>
      <c r="D142" s="7">
        <v>1128</v>
      </c>
      <c r="E142" s="55" t="s">
        <v>58</v>
      </c>
      <c r="F142" s="57"/>
      <c r="G142" s="67" t="s">
        <v>11</v>
      </c>
      <c r="H142" s="81">
        <v>65</v>
      </c>
      <c r="I142" s="8">
        <v>73420</v>
      </c>
    </row>
    <row r="143" spans="1:9" ht="18.75" customHeight="1" x14ac:dyDescent="0.2">
      <c r="A143" s="54">
        <v>123</v>
      </c>
      <c r="B143" s="55" t="s">
        <v>193</v>
      </c>
      <c r="C143" s="55" t="s">
        <v>52</v>
      </c>
      <c r="D143" s="7">
        <v>960</v>
      </c>
      <c r="E143" s="55" t="s">
        <v>58</v>
      </c>
      <c r="F143" s="57"/>
      <c r="G143" s="67" t="s">
        <v>11</v>
      </c>
      <c r="H143" s="81">
        <v>97</v>
      </c>
      <c r="I143" s="8">
        <v>93160</v>
      </c>
    </row>
    <row r="144" spans="1:9" ht="18.75" customHeight="1" x14ac:dyDescent="0.2">
      <c r="A144" s="54">
        <v>124</v>
      </c>
      <c r="B144" s="55" t="s">
        <v>194</v>
      </c>
      <c r="C144" s="55" t="s">
        <v>52</v>
      </c>
      <c r="D144" s="7">
        <v>0</v>
      </c>
      <c r="E144" s="55" t="s">
        <v>58</v>
      </c>
      <c r="F144" s="57"/>
      <c r="G144" s="67" t="s">
        <v>11</v>
      </c>
      <c r="H144" s="81">
        <v>97</v>
      </c>
      <c r="I144" s="9" t="s">
        <v>15</v>
      </c>
    </row>
    <row r="145" spans="1:9" ht="18.75" customHeight="1" x14ac:dyDescent="0.2">
      <c r="A145" s="54">
        <v>125</v>
      </c>
      <c r="B145" s="55" t="s">
        <v>195</v>
      </c>
      <c r="C145" s="55" t="s">
        <v>52</v>
      </c>
      <c r="D145" s="7">
        <v>100</v>
      </c>
      <c r="E145" s="55" t="s">
        <v>58</v>
      </c>
      <c r="F145" s="57"/>
      <c r="G145" s="67" t="s">
        <v>11</v>
      </c>
      <c r="H145" s="81">
        <v>260</v>
      </c>
      <c r="I145" s="8">
        <v>26036</v>
      </c>
    </row>
    <row r="146" spans="1:9" ht="18.75" customHeight="1" x14ac:dyDescent="0.2">
      <c r="A146" s="54">
        <v>126</v>
      </c>
      <c r="B146" s="55" t="s">
        <v>196</v>
      </c>
      <c r="C146" s="55" t="s">
        <v>52</v>
      </c>
      <c r="D146" s="7">
        <v>729</v>
      </c>
      <c r="E146" s="55" t="s">
        <v>10</v>
      </c>
      <c r="F146" s="57"/>
      <c r="G146" s="67" t="s">
        <v>11</v>
      </c>
      <c r="H146" s="81">
        <v>12</v>
      </c>
      <c r="I146" s="8">
        <v>8631</v>
      </c>
    </row>
    <row r="147" spans="1:9" ht="18.75" customHeight="1" x14ac:dyDescent="0.2">
      <c r="A147" s="54">
        <v>127</v>
      </c>
      <c r="B147" s="55" t="s">
        <v>197</v>
      </c>
      <c r="C147" s="55" t="s">
        <v>52</v>
      </c>
      <c r="D147" s="7">
        <v>1459</v>
      </c>
      <c r="E147" s="55" t="s">
        <v>10</v>
      </c>
      <c r="F147" s="57"/>
      <c r="G147" s="67" t="s">
        <v>11</v>
      </c>
      <c r="H147" s="81">
        <v>9</v>
      </c>
      <c r="I147" s="8">
        <v>13810</v>
      </c>
    </row>
    <row r="148" spans="1:9" ht="18.75" customHeight="1" x14ac:dyDescent="0.2">
      <c r="A148" s="69"/>
      <c r="B148" s="68" t="s">
        <v>198</v>
      </c>
      <c r="C148" s="69"/>
      <c r="D148" s="24"/>
      <c r="E148" s="69"/>
      <c r="F148" s="71"/>
      <c r="G148" s="69"/>
      <c r="H148" s="70"/>
      <c r="I148" s="71"/>
    </row>
    <row r="149" spans="1:9" ht="18.75" customHeight="1" x14ac:dyDescent="0.2">
      <c r="A149" s="60"/>
      <c r="B149" s="62" t="s">
        <v>199</v>
      </c>
      <c r="C149" s="60"/>
      <c r="D149" s="6"/>
      <c r="E149" s="60"/>
      <c r="F149" s="61"/>
      <c r="G149" s="60"/>
      <c r="H149" s="63"/>
      <c r="I149" s="61">
        <f>SUM(I150:I162)</f>
        <v>39684</v>
      </c>
    </row>
    <row r="150" spans="1:9" ht="18.75" customHeight="1" x14ac:dyDescent="0.2">
      <c r="A150" s="83">
        <v>128</v>
      </c>
      <c r="B150" s="55" t="s">
        <v>200</v>
      </c>
      <c r="C150" s="84" t="s">
        <v>201</v>
      </c>
      <c r="D150" s="12">
        <v>0</v>
      </c>
      <c r="E150" s="84" t="s">
        <v>10</v>
      </c>
      <c r="F150" s="86"/>
      <c r="G150" s="87" t="s">
        <v>11</v>
      </c>
      <c r="H150" s="89">
        <v>408</v>
      </c>
      <c r="I150" s="13" t="s">
        <v>15</v>
      </c>
    </row>
    <row r="151" spans="1:9" ht="18.75" customHeight="1" x14ac:dyDescent="0.2">
      <c r="A151" s="54">
        <v>129</v>
      </c>
      <c r="B151" s="84" t="s">
        <v>202</v>
      </c>
      <c r="C151" s="55" t="s">
        <v>201</v>
      </c>
      <c r="D151" s="7">
        <v>8</v>
      </c>
      <c r="E151" s="55" t="s">
        <v>10</v>
      </c>
      <c r="F151" s="57"/>
      <c r="G151" s="87" t="s">
        <v>11</v>
      </c>
      <c r="H151" s="81">
        <v>408</v>
      </c>
      <c r="I151" s="8">
        <v>3266</v>
      </c>
    </row>
    <row r="152" spans="1:9" ht="18.75" customHeight="1" x14ac:dyDescent="0.2">
      <c r="A152" s="54">
        <v>130</v>
      </c>
      <c r="B152" s="64" t="s">
        <v>203</v>
      </c>
      <c r="C152" s="55" t="s">
        <v>201</v>
      </c>
      <c r="D152" s="7">
        <v>8</v>
      </c>
      <c r="E152" s="55" t="s">
        <v>10</v>
      </c>
      <c r="F152" s="57"/>
      <c r="G152" s="67" t="s">
        <v>11</v>
      </c>
      <c r="H152" s="81">
        <v>495</v>
      </c>
      <c r="I152" s="8">
        <v>3962</v>
      </c>
    </row>
    <row r="153" spans="1:9" ht="18.75" customHeight="1" x14ac:dyDescent="0.2">
      <c r="A153" s="54">
        <v>131</v>
      </c>
      <c r="B153" s="64" t="s">
        <v>204</v>
      </c>
      <c r="C153" s="55" t="s">
        <v>201</v>
      </c>
      <c r="D153" s="7">
        <v>4</v>
      </c>
      <c r="E153" s="55" t="s">
        <v>10</v>
      </c>
      <c r="F153" s="57"/>
      <c r="G153" s="67" t="s">
        <v>11</v>
      </c>
      <c r="H153" s="81">
        <v>728</v>
      </c>
      <c r="I153" s="8">
        <v>2911</v>
      </c>
    </row>
    <row r="154" spans="1:9" ht="18.75" customHeight="1" x14ac:dyDescent="0.2">
      <c r="A154" s="54">
        <v>132</v>
      </c>
      <c r="B154" s="84" t="s">
        <v>205</v>
      </c>
      <c r="C154" s="55" t="s">
        <v>201</v>
      </c>
      <c r="D154" s="7">
        <v>0</v>
      </c>
      <c r="E154" s="55" t="s">
        <v>10</v>
      </c>
      <c r="F154" s="57"/>
      <c r="G154" s="87" t="s">
        <v>11</v>
      </c>
      <c r="H154" s="81">
        <v>880</v>
      </c>
      <c r="I154" s="9" t="s">
        <v>15</v>
      </c>
    </row>
    <row r="155" spans="1:9" ht="18.75" customHeight="1" x14ac:dyDescent="0.2">
      <c r="A155" s="83">
        <v>133</v>
      </c>
      <c r="B155" s="84" t="s">
        <v>206</v>
      </c>
      <c r="C155" s="84" t="s">
        <v>201</v>
      </c>
      <c r="D155" s="12">
        <v>0</v>
      </c>
      <c r="E155" s="84" t="s">
        <v>10</v>
      </c>
      <c r="F155" s="86"/>
      <c r="G155" s="87" t="s">
        <v>11</v>
      </c>
      <c r="H155" s="88">
        <v>1054</v>
      </c>
      <c r="I155" s="13" t="s">
        <v>15</v>
      </c>
    </row>
    <row r="156" spans="1:9" ht="18.75" customHeight="1" x14ac:dyDescent="0.2">
      <c r="A156" s="54">
        <v>134</v>
      </c>
      <c r="B156" s="64" t="s">
        <v>207</v>
      </c>
      <c r="C156" s="55" t="s">
        <v>201</v>
      </c>
      <c r="D156" s="7">
        <v>8</v>
      </c>
      <c r="E156" s="55" t="s">
        <v>10</v>
      </c>
      <c r="F156" s="57"/>
      <c r="G156" s="67" t="s">
        <v>11</v>
      </c>
      <c r="H156" s="72">
        <v>1054</v>
      </c>
      <c r="I156" s="8">
        <v>8428</v>
      </c>
    </row>
    <row r="157" spans="1:9" ht="18.75" customHeight="1" x14ac:dyDescent="0.2">
      <c r="A157" s="54">
        <v>135</v>
      </c>
      <c r="B157" s="64" t="s">
        <v>208</v>
      </c>
      <c r="C157" s="55" t="s">
        <v>201</v>
      </c>
      <c r="D157" s="7">
        <v>8</v>
      </c>
      <c r="E157" s="55" t="s">
        <v>10</v>
      </c>
      <c r="F157" s="57"/>
      <c r="G157" s="67" t="s">
        <v>11</v>
      </c>
      <c r="H157" s="72">
        <v>1243</v>
      </c>
      <c r="I157" s="8">
        <v>9948</v>
      </c>
    </row>
    <row r="158" spans="1:9" ht="18.75" customHeight="1" x14ac:dyDescent="0.2">
      <c r="A158" s="54">
        <v>136</v>
      </c>
      <c r="B158" s="64" t="s">
        <v>209</v>
      </c>
      <c r="C158" s="55" t="s">
        <v>201</v>
      </c>
      <c r="D158" s="7">
        <v>8</v>
      </c>
      <c r="E158" s="55" t="s">
        <v>10</v>
      </c>
      <c r="F158" s="57"/>
      <c r="G158" s="67" t="s">
        <v>11</v>
      </c>
      <c r="H158" s="72">
        <v>1396</v>
      </c>
      <c r="I158" s="8">
        <v>11169</v>
      </c>
    </row>
    <row r="159" spans="1:9" ht="18.75" customHeight="1" x14ac:dyDescent="0.2">
      <c r="A159" s="54">
        <v>137</v>
      </c>
      <c r="B159" s="55" t="s">
        <v>210</v>
      </c>
      <c r="C159" s="55" t="s">
        <v>201</v>
      </c>
      <c r="D159" s="7">
        <v>0</v>
      </c>
      <c r="E159" s="55" t="s">
        <v>10</v>
      </c>
      <c r="F159" s="57"/>
      <c r="G159" s="67" t="s">
        <v>11</v>
      </c>
      <c r="H159" s="72">
        <v>2106</v>
      </c>
      <c r="I159" s="9" t="s">
        <v>15</v>
      </c>
    </row>
    <row r="160" spans="1:9" ht="18.75" customHeight="1" x14ac:dyDescent="0.2">
      <c r="A160" s="54">
        <v>138</v>
      </c>
      <c r="B160" s="55" t="s">
        <v>211</v>
      </c>
      <c r="C160" s="55" t="s">
        <v>201</v>
      </c>
      <c r="D160" s="7">
        <v>0</v>
      </c>
      <c r="E160" s="55" t="s">
        <v>10</v>
      </c>
      <c r="F160" s="57"/>
      <c r="G160" s="67" t="s">
        <v>11</v>
      </c>
      <c r="H160" s="72">
        <v>2446</v>
      </c>
      <c r="I160" s="9" t="s">
        <v>15</v>
      </c>
    </row>
    <row r="161" spans="1:9" ht="18.75" customHeight="1" x14ac:dyDescent="0.2">
      <c r="A161" s="54">
        <v>139</v>
      </c>
      <c r="B161" s="64" t="s">
        <v>212</v>
      </c>
      <c r="C161" s="55" t="s">
        <v>201</v>
      </c>
      <c r="D161" s="7">
        <v>0</v>
      </c>
      <c r="E161" s="55" t="s">
        <v>10</v>
      </c>
      <c r="F161" s="57"/>
      <c r="G161" s="67" t="s">
        <v>11</v>
      </c>
      <c r="H161" s="72">
        <v>2446</v>
      </c>
      <c r="I161" s="9" t="s">
        <v>15</v>
      </c>
    </row>
    <row r="162" spans="1:9" ht="18.75" customHeight="1" x14ac:dyDescent="0.2">
      <c r="A162" s="54">
        <v>140</v>
      </c>
      <c r="B162" s="64" t="s">
        <v>213</v>
      </c>
      <c r="C162" s="55" t="s">
        <v>201</v>
      </c>
      <c r="D162" s="7">
        <v>0</v>
      </c>
      <c r="E162" s="55" t="s">
        <v>10</v>
      </c>
      <c r="F162" s="57"/>
      <c r="G162" s="67" t="s">
        <v>11</v>
      </c>
      <c r="H162" s="72">
        <v>2663</v>
      </c>
      <c r="I162" s="9" t="s">
        <v>15</v>
      </c>
    </row>
    <row r="163" spans="1:9" ht="18.75" customHeight="1" x14ac:dyDescent="0.2">
      <c r="A163" s="60"/>
      <c r="B163" s="62" t="s">
        <v>214</v>
      </c>
      <c r="C163" s="60"/>
      <c r="D163" s="6"/>
      <c r="E163" s="60"/>
      <c r="F163" s="61"/>
      <c r="G163" s="60"/>
      <c r="H163" s="63"/>
      <c r="I163" s="131">
        <f>SUM(I164:I180)</f>
        <v>43268</v>
      </c>
    </row>
    <row r="164" spans="1:9" ht="18.75" customHeight="1" x14ac:dyDescent="0.2">
      <c r="A164" s="54">
        <v>141</v>
      </c>
      <c r="B164" s="55" t="s">
        <v>215</v>
      </c>
      <c r="C164" s="55" t="s">
        <v>201</v>
      </c>
      <c r="D164" s="7">
        <v>1844</v>
      </c>
      <c r="E164" s="55" t="s">
        <v>10</v>
      </c>
      <c r="F164" s="57"/>
      <c r="G164" s="67" t="s">
        <v>11</v>
      </c>
      <c r="H164" s="82">
        <v>5.4</v>
      </c>
      <c r="I164" s="8">
        <v>9929</v>
      </c>
    </row>
    <row r="165" spans="1:9" ht="18.75" customHeight="1" x14ac:dyDescent="0.2">
      <c r="A165" s="54">
        <v>142</v>
      </c>
      <c r="B165" s="55" t="s">
        <v>215</v>
      </c>
      <c r="C165" s="55" t="s">
        <v>201</v>
      </c>
      <c r="D165" s="7">
        <v>0</v>
      </c>
      <c r="E165" s="55" t="s">
        <v>10</v>
      </c>
      <c r="F165" s="57"/>
      <c r="G165" s="67" t="s">
        <v>11</v>
      </c>
      <c r="H165" s="81">
        <v>19</v>
      </c>
      <c r="I165" s="9" t="s">
        <v>15</v>
      </c>
    </row>
    <row r="166" spans="1:9" ht="18.75" customHeight="1" x14ac:dyDescent="0.2">
      <c r="A166" s="54">
        <v>143</v>
      </c>
      <c r="B166" s="55" t="s">
        <v>215</v>
      </c>
      <c r="C166" s="55" t="s">
        <v>201</v>
      </c>
      <c r="D166" s="7">
        <v>32</v>
      </c>
      <c r="E166" s="55" t="s">
        <v>10</v>
      </c>
      <c r="F166" s="57"/>
      <c r="G166" s="67" t="s">
        <v>11</v>
      </c>
      <c r="H166" s="81">
        <v>26</v>
      </c>
      <c r="I166" s="16">
        <v>844</v>
      </c>
    </row>
    <row r="167" spans="1:9" ht="18.75" customHeight="1" x14ac:dyDescent="0.2">
      <c r="A167" s="54">
        <v>144</v>
      </c>
      <c r="B167" s="55" t="s">
        <v>215</v>
      </c>
      <c r="C167" s="55" t="s">
        <v>201</v>
      </c>
      <c r="D167" s="7">
        <v>2</v>
      </c>
      <c r="E167" s="55" t="s">
        <v>10</v>
      </c>
      <c r="F167" s="57"/>
      <c r="G167" s="67" t="s">
        <v>11</v>
      </c>
      <c r="H167" s="81">
        <v>26</v>
      </c>
      <c r="I167" s="16">
        <v>53</v>
      </c>
    </row>
    <row r="168" spans="1:9" ht="18.75" customHeight="1" x14ac:dyDescent="0.2">
      <c r="A168" s="54">
        <v>145</v>
      </c>
      <c r="B168" s="55" t="s">
        <v>215</v>
      </c>
      <c r="C168" s="55" t="s">
        <v>201</v>
      </c>
      <c r="D168" s="7">
        <v>2</v>
      </c>
      <c r="E168" s="55" t="s">
        <v>10</v>
      </c>
      <c r="F168" s="57"/>
      <c r="G168" s="67" t="s">
        <v>11</v>
      </c>
      <c r="H168" s="81">
        <v>34</v>
      </c>
      <c r="I168" s="16">
        <v>68</v>
      </c>
    </row>
    <row r="169" spans="1:9" ht="18.75" customHeight="1" x14ac:dyDescent="0.2">
      <c r="A169" s="54">
        <v>146</v>
      </c>
      <c r="B169" s="55" t="s">
        <v>215</v>
      </c>
      <c r="C169" s="55" t="s">
        <v>201</v>
      </c>
      <c r="D169" s="7">
        <v>32</v>
      </c>
      <c r="E169" s="55" t="s">
        <v>10</v>
      </c>
      <c r="F169" s="57"/>
      <c r="G169" s="67" t="s">
        <v>11</v>
      </c>
      <c r="H169" s="81">
        <v>26</v>
      </c>
      <c r="I169" s="16">
        <v>844</v>
      </c>
    </row>
    <row r="170" spans="1:9" ht="18.75" customHeight="1" x14ac:dyDescent="0.2">
      <c r="A170" s="54">
        <v>147</v>
      </c>
      <c r="B170" s="55" t="s">
        <v>215</v>
      </c>
      <c r="C170" s="55" t="s">
        <v>201</v>
      </c>
      <c r="D170" s="7">
        <v>32</v>
      </c>
      <c r="E170" s="55" t="s">
        <v>10</v>
      </c>
      <c r="F170" s="57"/>
      <c r="G170" s="67" t="s">
        <v>11</v>
      </c>
      <c r="H170" s="81">
        <v>32</v>
      </c>
      <c r="I170" s="8">
        <v>1014</v>
      </c>
    </row>
    <row r="171" spans="1:9" ht="18.75" customHeight="1" x14ac:dyDescent="0.2">
      <c r="A171" s="54">
        <v>148</v>
      </c>
      <c r="B171" s="55" t="s">
        <v>215</v>
      </c>
      <c r="C171" s="55" t="s">
        <v>201</v>
      </c>
      <c r="D171" s="7">
        <v>16</v>
      </c>
      <c r="E171" s="55" t="s">
        <v>10</v>
      </c>
      <c r="F171" s="57"/>
      <c r="G171" s="67" t="s">
        <v>11</v>
      </c>
      <c r="H171" s="81">
        <v>48</v>
      </c>
      <c r="I171" s="16">
        <v>764</v>
      </c>
    </row>
    <row r="172" spans="1:9" ht="18.75" customHeight="1" x14ac:dyDescent="0.2">
      <c r="A172" s="54">
        <v>149</v>
      </c>
      <c r="B172" s="55" t="s">
        <v>215</v>
      </c>
      <c r="C172" s="55" t="s">
        <v>201</v>
      </c>
      <c r="D172" s="7">
        <v>0</v>
      </c>
      <c r="E172" s="55" t="s">
        <v>10</v>
      </c>
      <c r="F172" s="57"/>
      <c r="G172" s="67" t="s">
        <v>11</v>
      </c>
      <c r="H172" s="81">
        <v>19</v>
      </c>
      <c r="I172" s="9" t="s">
        <v>15</v>
      </c>
    </row>
    <row r="173" spans="1:9" ht="18.75" customHeight="1" x14ac:dyDescent="0.2">
      <c r="A173" s="54">
        <v>150</v>
      </c>
      <c r="B173" s="55" t="s">
        <v>215</v>
      </c>
      <c r="C173" s="55" t="s">
        <v>201</v>
      </c>
      <c r="D173" s="7">
        <v>0</v>
      </c>
      <c r="E173" s="55" t="s">
        <v>10</v>
      </c>
      <c r="F173" s="57"/>
      <c r="G173" s="67" t="s">
        <v>11</v>
      </c>
      <c r="H173" s="81">
        <v>93</v>
      </c>
      <c r="I173" s="9" t="s">
        <v>15</v>
      </c>
    </row>
    <row r="174" spans="1:9" ht="18.75" customHeight="1" x14ac:dyDescent="0.2">
      <c r="A174" s="54">
        <v>151</v>
      </c>
      <c r="B174" s="55" t="s">
        <v>215</v>
      </c>
      <c r="C174" s="55" t="s">
        <v>201</v>
      </c>
      <c r="D174" s="7">
        <v>32</v>
      </c>
      <c r="E174" s="55" t="s">
        <v>10</v>
      </c>
      <c r="F174" s="57"/>
      <c r="G174" s="67" t="s">
        <v>11</v>
      </c>
      <c r="H174" s="81">
        <v>136</v>
      </c>
      <c r="I174" s="8">
        <v>4343</v>
      </c>
    </row>
    <row r="175" spans="1:9" ht="18.75" customHeight="1" x14ac:dyDescent="0.2">
      <c r="A175" s="54">
        <v>152</v>
      </c>
      <c r="B175" s="55" t="s">
        <v>215</v>
      </c>
      <c r="C175" s="55" t="s">
        <v>201</v>
      </c>
      <c r="D175" s="7">
        <v>32</v>
      </c>
      <c r="E175" s="55" t="s">
        <v>10</v>
      </c>
      <c r="F175" s="57"/>
      <c r="G175" s="67" t="s">
        <v>11</v>
      </c>
      <c r="H175" s="81">
        <v>170</v>
      </c>
      <c r="I175" s="8">
        <v>5425</v>
      </c>
    </row>
    <row r="176" spans="1:9" ht="18.75" customHeight="1" x14ac:dyDescent="0.2">
      <c r="A176" s="54">
        <v>153</v>
      </c>
      <c r="B176" s="55" t="s">
        <v>215</v>
      </c>
      <c r="C176" s="55" t="s">
        <v>201</v>
      </c>
      <c r="D176" s="7">
        <v>32</v>
      </c>
      <c r="E176" s="55" t="s">
        <v>10</v>
      </c>
      <c r="F176" s="57"/>
      <c r="G176" s="67" t="s">
        <v>11</v>
      </c>
      <c r="H176" s="81">
        <v>215</v>
      </c>
      <c r="I176" s="8">
        <v>6892</v>
      </c>
    </row>
    <row r="177" spans="1:9" ht="18.75" customHeight="1" x14ac:dyDescent="0.2">
      <c r="A177" s="54">
        <v>154</v>
      </c>
      <c r="B177" s="55" t="s">
        <v>215</v>
      </c>
      <c r="C177" s="55" t="s">
        <v>201</v>
      </c>
      <c r="D177" s="7">
        <v>0</v>
      </c>
      <c r="E177" s="55" t="s">
        <v>10</v>
      </c>
      <c r="F177" s="57"/>
      <c r="G177" s="67" t="s">
        <v>11</v>
      </c>
      <c r="H177" s="81">
        <v>338</v>
      </c>
      <c r="I177" s="9" t="s">
        <v>15</v>
      </c>
    </row>
    <row r="178" spans="1:9" ht="18.75" customHeight="1" x14ac:dyDescent="0.2">
      <c r="A178" s="54">
        <v>155</v>
      </c>
      <c r="B178" s="55" t="s">
        <v>215</v>
      </c>
      <c r="C178" s="55" t="s">
        <v>201</v>
      </c>
      <c r="D178" s="7">
        <v>0</v>
      </c>
      <c r="E178" s="48"/>
      <c r="F178" s="49"/>
      <c r="G178" s="67" t="s">
        <v>11</v>
      </c>
      <c r="H178" s="81">
        <v>431</v>
      </c>
      <c r="I178" s="9" t="s">
        <v>15</v>
      </c>
    </row>
    <row r="179" spans="1:9" ht="18.75" customHeight="1" x14ac:dyDescent="0.2">
      <c r="A179" s="54">
        <v>156</v>
      </c>
      <c r="B179" s="55" t="s">
        <v>215</v>
      </c>
      <c r="C179" s="55" t="s">
        <v>201</v>
      </c>
      <c r="D179" s="7">
        <v>0</v>
      </c>
      <c r="E179" s="55" t="s">
        <v>10</v>
      </c>
      <c r="F179" s="57"/>
      <c r="G179" s="67" t="s">
        <v>11</v>
      </c>
      <c r="H179" s="81">
        <v>500</v>
      </c>
      <c r="I179" s="9" t="s">
        <v>15</v>
      </c>
    </row>
    <row r="180" spans="1:9" ht="18.75" customHeight="1" x14ac:dyDescent="0.2">
      <c r="A180" s="54">
        <v>157</v>
      </c>
      <c r="B180" s="55" t="s">
        <v>216</v>
      </c>
      <c r="C180" s="55" t="s">
        <v>201</v>
      </c>
      <c r="D180" s="7">
        <v>1844</v>
      </c>
      <c r="E180" s="55" t="s">
        <v>10</v>
      </c>
      <c r="F180" s="57"/>
      <c r="G180" s="67" t="s">
        <v>11</v>
      </c>
      <c r="H180" s="81">
        <v>7</v>
      </c>
      <c r="I180" s="8">
        <v>13092</v>
      </c>
    </row>
    <row r="181" spans="1:9" ht="18.75" customHeight="1" x14ac:dyDescent="0.2">
      <c r="A181" s="60"/>
      <c r="B181" s="62" t="s">
        <v>217</v>
      </c>
      <c r="C181" s="60"/>
      <c r="D181" s="6"/>
      <c r="E181" s="60"/>
      <c r="F181" s="61"/>
      <c r="G181" s="60"/>
      <c r="H181" s="63"/>
      <c r="I181" s="131">
        <f>SUM(I182:I183)</f>
        <v>26542</v>
      </c>
    </row>
    <row r="182" spans="1:9" ht="18.75" customHeight="1" x14ac:dyDescent="0.2">
      <c r="A182" s="54">
        <v>156</v>
      </c>
      <c r="B182" s="55" t="s">
        <v>218</v>
      </c>
      <c r="C182" s="55" t="s">
        <v>219</v>
      </c>
      <c r="D182" s="7">
        <v>267</v>
      </c>
      <c r="E182" s="55" t="s">
        <v>10</v>
      </c>
      <c r="F182" s="57"/>
      <c r="G182" s="67" t="s">
        <v>11</v>
      </c>
      <c r="H182" s="81">
        <v>50</v>
      </c>
      <c r="I182" s="8">
        <v>13271</v>
      </c>
    </row>
    <row r="183" spans="1:9" ht="18.75" customHeight="1" x14ac:dyDescent="0.2">
      <c r="A183" s="54">
        <v>157</v>
      </c>
      <c r="B183" s="55" t="s">
        <v>220</v>
      </c>
      <c r="C183" s="55" t="s">
        <v>219</v>
      </c>
      <c r="D183" s="7">
        <v>267</v>
      </c>
      <c r="E183" s="55" t="s">
        <v>10</v>
      </c>
      <c r="F183" s="57"/>
      <c r="G183" s="67" t="s">
        <v>11</v>
      </c>
      <c r="H183" s="81">
        <v>50</v>
      </c>
      <c r="I183" s="8">
        <v>13271</v>
      </c>
    </row>
    <row r="184" spans="1:9" ht="18.75" customHeight="1" x14ac:dyDescent="0.2">
      <c r="A184" s="60"/>
      <c r="B184" s="62" t="s">
        <v>221</v>
      </c>
      <c r="C184" s="60"/>
      <c r="D184" s="6"/>
      <c r="E184" s="60"/>
      <c r="F184" s="61"/>
      <c r="G184" s="60"/>
      <c r="H184" s="63"/>
      <c r="I184" s="61">
        <f>SUM(I185:I189)</f>
        <v>75029</v>
      </c>
    </row>
    <row r="185" spans="1:9" ht="18.75" customHeight="1" x14ac:dyDescent="0.2">
      <c r="A185" s="54">
        <v>158</v>
      </c>
      <c r="B185" s="55" t="s">
        <v>222</v>
      </c>
      <c r="C185" s="55" t="s">
        <v>161</v>
      </c>
      <c r="D185" s="7">
        <v>0</v>
      </c>
      <c r="E185" s="55" t="s">
        <v>58</v>
      </c>
      <c r="F185" s="57"/>
      <c r="G185" s="67" t="s">
        <v>11</v>
      </c>
      <c r="H185" s="81">
        <v>36</v>
      </c>
      <c r="I185" s="9" t="s">
        <v>15</v>
      </c>
    </row>
    <row r="186" spans="1:9" ht="18.75" customHeight="1" x14ac:dyDescent="0.2">
      <c r="A186" s="54">
        <v>159</v>
      </c>
      <c r="B186" s="55" t="s">
        <v>223</v>
      </c>
      <c r="C186" s="55" t="s">
        <v>161</v>
      </c>
      <c r="D186" s="7">
        <v>0</v>
      </c>
      <c r="E186" s="55" t="s">
        <v>58</v>
      </c>
      <c r="F186" s="57"/>
      <c r="G186" s="67" t="s">
        <v>11</v>
      </c>
      <c r="H186" s="81">
        <v>30</v>
      </c>
      <c r="I186" s="9" t="s">
        <v>15</v>
      </c>
    </row>
    <row r="187" spans="1:9" ht="18.75" customHeight="1" x14ac:dyDescent="0.2">
      <c r="A187" s="54">
        <v>160</v>
      </c>
      <c r="B187" s="55" t="s">
        <v>160</v>
      </c>
      <c r="C187" s="55" t="s">
        <v>161</v>
      </c>
      <c r="D187" s="7">
        <v>1200</v>
      </c>
      <c r="E187" s="55" t="s">
        <v>58</v>
      </c>
      <c r="F187" s="57"/>
      <c r="G187" s="67" t="s">
        <v>11</v>
      </c>
      <c r="H187" s="81">
        <v>24</v>
      </c>
      <c r="I187" s="8">
        <v>28402</v>
      </c>
    </row>
    <row r="188" spans="1:9" ht="18.75" customHeight="1" x14ac:dyDescent="0.2">
      <c r="A188" s="54">
        <v>161</v>
      </c>
      <c r="B188" s="55" t="s">
        <v>224</v>
      </c>
      <c r="C188" s="55" t="s">
        <v>161</v>
      </c>
      <c r="D188" s="7">
        <v>700</v>
      </c>
      <c r="E188" s="55" t="s">
        <v>58</v>
      </c>
      <c r="F188" s="57"/>
      <c r="G188" s="67" t="s">
        <v>11</v>
      </c>
      <c r="H188" s="81">
        <v>47</v>
      </c>
      <c r="I188" s="8">
        <v>33136</v>
      </c>
    </row>
    <row r="189" spans="1:9" ht="18.75" customHeight="1" x14ac:dyDescent="0.2">
      <c r="A189" s="54">
        <v>162</v>
      </c>
      <c r="B189" s="55" t="s">
        <v>225</v>
      </c>
      <c r="C189" s="55" t="s">
        <v>161</v>
      </c>
      <c r="D189" s="7">
        <v>950</v>
      </c>
      <c r="E189" s="55" t="s">
        <v>226</v>
      </c>
      <c r="F189" s="57"/>
      <c r="G189" s="67" t="s">
        <v>11</v>
      </c>
      <c r="H189" s="81">
        <v>14</v>
      </c>
      <c r="I189" s="8">
        <v>13491</v>
      </c>
    </row>
    <row r="190" spans="1:9" ht="18.75" customHeight="1" x14ac:dyDescent="0.2">
      <c r="A190" s="60"/>
      <c r="B190" s="62" t="s">
        <v>227</v>
      </c>
      <c r="C190" s="60"/>
      <c r="D190" s="6"/>
      <c r="E190" s="60"/>
      <c r="F190" s="61"/>
      <c r="G190" s="60"/>
      <c r="H190" s="63"/>
      <c r="I190" s="131">
        <f>SUM(I191:I205)</f>
        <v>168543</v>
      </c>
    </row>
    <row r="191" spans="1:9" ht="18.75" customHeight="1" x14ac:dyDescent="0.2">
      <c r="A191" s="54">
        <v>163</v>
      </c>
      <c r="B191" s="55" t="s">
        <v>228</v>
      </c>
      <c r="C191" s="64" t="s">
        <v>229</v>
      </c>
      <c r="D191" s="7">
        <v>650</v>
      </c>
      <c r="E191" s="55" t="s">
        <v>58</v>
      </c>
      <c r="F191" s="57"/>
      <c r="G191" s="67" t="s">
        <v>11</v>
      </c>
      <c r="H191" s="81">
        <v>139</v>
      </c>
      <c r="I191" s="8">
        <v>90538</v>
      </c>
    </row>
    <row r="192" spans="1:9" ht="18.75" customHeight="1" x14ac:dyDescent="0.2">
      <c r="A192" s="54">
        <v>164</v>
      </c>
      <c r="B192" s="55" t="s">
        <v>230</v>
      </c>
      <c r="C192" s="64" t="s">
        <v>229</v>
      </c>
      <c r="D192" s="7">
        <v>75</v>
      </c>
      <c r="E192" s="55" t="s">
        <v>58</v>
      </c>
      <c r="F192" s="57"/>
      <c r="G192" s="67" t="s">
        <v>11</v>
      </c>
      <c r="H192" s="81">
        <v>101</v>
      </c>
      <c r="I192" s="8">
        <v>7567</v>
      </c>
    </row>
    <row r="193" spans="1:9" ht="18.75" customHeight="1" x14ac:dyDescent="0.2">
      <c r="A193" s="54">
        <v>165</v>
      </c>
      <c r="B193" s="55" t="s">
        <v>231</v>
      </c>
      <c r="C193" s="64" t="s">
        <v>229</v>
      </c>
      <c r="D193" s="7">
        <v>32</v>
      </c>
      <c r="E193" s="55" t="s">
        <v>58</v>
      </c>
      <c r="F193" s="57"/>
      <c r="G193" s="67" t="s">
        <v>11</v>
      </c>
      <c r="H193" s="81">
        <v>23</v>
      </c>
      <c r="I193" s="16">
        <v>750</v>
      </c>
    </row>
    <row r="194" spans="1:9" ht="18.75" customHeight="1" x14ac:dyDescent="0.2">
      <c r="A194" s="54">
        <v>166</v>
      </c>
      <c r="B194" s="55" t="s">
        <v>232</v>
      </c>
      <c r="C194" s="64" t="s">
        <v>229</v>
      </c>
      <c r="D194" s="7">
        <v>32</v>
      </c>
      <c r="E194" s="55" t="s">
        <v>58</v>
      </c>
      <c r="F194" s="57"/>
      <c r="G194" s="67" t="s">
        <v>11</v>
      </c>
      <c r="H194" s="81">
        <v>12</v>
      </c>
      <c r="I194" s="16">
        <v>396</v>
      </c>
    </row>
    <row r="195" spans="1:9" ht="18.75" customHeight="1" x14ac:dyDescent="0.2">
      <c r="A195" s="54">
        <v>167</v>
      </c>
      <c r="B195" s="55" t="s">
        <v>233</v>
      </c>
      <c r="C195" s="64" t="s">
        <v>229</v>
      </c>
      <c r="D195" s="7">
        <v>32</v>
      </c>
      <c r="E195" s="55" t="s">
        <v>58</v>
      </c>
      <c r="F195" s="57"/>
      <c r="G195" s="67" t="s">
        <v>11</v>
      </c>
      <c r="H195" s="81">
        <v>31</v>
      </c>
      <c r="I195" s="8">
        <v>1000</v>
      </c>
    </row>
    <row r="196" spans="1:9" ht="18.75" customHeight="1" x14ac:dyDescent="0.2">
      <c r="A196" s="54">
        <v>168</v>
      </c>
      <c r="B196" s="55" t="s">
        <v>234</v>
      </c>
      <c r="C196" s="64" t="s">
        <v>229</v>
      </c>
      <c r="D196" s="7">
        <v>32</v>
      </c>
      <c r="E196" s="55" t="s">
        <v>58</v>
      </c>
      <c r="F196" s="57"/>
      <c r="G196" s="67" t="s">
        <v>11</v>
      </c>
      <c r="H196" s="81">
        <v>51</v>
      </c>
      <c r="I196" s="8">
        <v>1625</v>
      </c>
    </row>
    <row r="197" spans="1:9" ht="18.75" customHeight="1" x14ac:dyDescent="0.2">
      <c r="A197" s="54">
        <v>169</v>
      </c>
      <c r="B197" s="55" t="s">
        <v>235</v>
      </c>
      <c r="C197" s="64" t="s">
        <v>229</v>
      </c>
      <c r="D197" s="7">
        <v>32</v>
      </c>
      <c r="E197" s="55" t="s">
        <v>58</v>
      </c>
      <c r="F197" s="57"/>
      <c r="G197" s="67" t="s">
        <v>11</v>
      </c>
      <c r="H197" s="81">
        <v>16</v>
      </c>
      <c r="I197" s="16">
        <v>500</v>
      </c>
    </row>
    <row r="198" spans="1:9" ht="18.75" customHeight="1" x14ac:dyDescent="0.2">
      <c r="A198" s="54">
        <v>170</v>
      </c>
      <c r="B198" s="55" t="s">
        <v>236</v>
      </c>
      <c r="C198" s="64" t="s">
        <v>229</v>
      </c>
      <c r="D198" s="7">
        <v>32</v>
      </c>
      <c r="E198" s="55" t="s">
        <v>58</v>
      </c>
      <c r="F198" s="57"/>
      <c r="G198" s="67" t="s">
        <v>11</v>
      </c>
      <c r="H198" s="81">
        <v>31</v>
      </c>
      <c r="I198" s="8">
        <v>1000</v>
      </c>
    </row>
    <row r="199" spans="1:9" ht="18.75" customHeight="1" x14ac:dyDescent="0.2">
      <c r="A199" s="54">
        <v>171</v>
      </c>
      <c r="B199" s="55" t="s">
        <v>237</v>
      </c>
      <c r="C199" s="64" t="s">
        <v>229</v>
      </c>
      <c r="D199" s="7">
        <v>8</v>
      </c>
      <c r="E199" s="55" t="s">
        <v>58</v>
      </c>
      <c r="F199" s="57"/>
      <c r="G199" s="67" t="s">
        <v>11</v>
      </c>
      <c r="H199" s="81">
        <v>101</v>
      </c>
      <c r="I199" s="16">
        <v>807</v>
      </c>
    </row>
    <row r="200" spans="1:9" ht="18.75" customHeight="1" x14ac:dyDescent="0.2">
      <c r="A200" s="54">
        <v>172</v>
      </c>
      <c r="B200" s="55" t="s">
        <v>238</v>
      </c>
      <c r="C200" s="64" t="s">
        <v>229</v>
      </c>
      <c r="D200" s="7">
        <v>32</v>
      </c>
      <c r="E200" s="55" t="s">
        <v>58</v>
      </c>
      <c r="F200" s="57"/>
      <c r="G200" s="67" t="s">
        <v>11</v>
      </c>
      <c r="H200" s="81">
        <v>199</v>
      </c>
      <c r="I200" s="8">
        <v>6373</v>
      </c>
    </row>
    <row r="201" spans="1:9" ht="18.75" customHeight="1" x14ac:dyDescent="0.2">
      <c r="A201" s="54">
        <v>173</v>
      </c>
      <c r="B201" s="55" t="s">
        <v>239</v>
      </c>
      <c r="C201" s="55" t="s">
        <v>52</v>
      </c>
      <c r="D201" s="7">
        <v>1</v>
      </c>
      <c r="E201" s="55" t="s">
        <v>58</v>
      </c>
      <c r="F201" s="57"/>
      <c r="G201" s="67" t="s">
        <v>11</v>
      </c>
      <c r="H201" s="72">
        <v>5917</v>
      </c>
      <c r="I201" s="8">
        <v>5917</v>
      </c>
    </row>
    <row r="202" spans="1:9" ht="18.75" customHeight="1" x14ac:dyDescent="0.2">
      <c r="A202" s="54">
        <v>174</v>
      </c>
      <c r="B202" s="55" t="s">
        <v>240</v>
      </c>
      <c r="C202" s="55" t="s">
        <v>52</v>
      </c>
      <c r="D202" s="7">
        <v>1</v>
      </c>
      <c r="E202" s="55" t="s">
        <v>58</v>
      </c>
      <c r="F202" s="57"/>
      <c r="G202" s="67" t="s">
        <v>11</v>
      </c>
      <c r="H202" s="72">
        <v>11834</v>
      </c>
      <c r="I202" s="8">
        <v>11834</v>
      </c>
    </row>
    <row r="203" spans="1:9" ht="18.75" customHeight="1" x14ac:dyDescent="0.2">
      <c r="A203" s="54">
        <v>175</v>
      </c>
      <c r="B203" s="55" t="s">
        <v>241</v>
      </c>
      <c r="C203" s="55" t="s">
        <v>52</v>
      </c>
      <c r="D203" s="7">
        <v>4</v>
      </c>
      <c r="E203" s="55" t="s">
        <v>58</v>
      </c>
      <c r="F203" s="57"/>
      <c r="G203" s="67" t="s">
        <v>11</v>
      </c>
      <c r="H203" s="72">
        <v>2959</v>
      </c>
      <c r="I203" s="8">
        <v>11834</v>
      </c>
    </row>
    <row r="204" spans="1:9" ht="18.75" customHeight="1" x14ac:dyDescent="0.2">
      <c r="A204" s="54">
        <v>176</v>
      </c>
      <c r="B204" s="55" t="s">
        <v>242</v>
      </c>
      <c r="C204" s="55" t="s">
        <v>243</v>
      </c>
      <c r="D204" s="7">
        <v>4</v>
      </c>
      <c r="E204" s="55" t="s">
        <v>10</v>
      </c>
      <c r="F204" s="57"/>
      <c r="G204" s="67" t="s">
        <v>11</v>
      </c>
      <c r="H204" s="72">
        <v>7101</v>
      </c>
      <c r="I204" s="8">
        <v>28402</v>
      </c>
    </row>
    <row r="205" spans="1:9" ht="18.75" customHeight="1" x14ac:dyDescent="0.2">
      <c r="A205" s="54">
        <v>177</v>
      </c>
      <c r="B205" s="55" t="s">
        <v>244</v>
      </c>
      <c r="C205" s="55" t="s">
        <v>243</v>
      </c>
      <c r="D205" s="7">
        <v>0</v>
      </c>
      <c r="E205" s="55" t="s">
        <v>10</v>
      </c>
      <c r="F205" s="57"/>
      <c r="G205" s="67" t="s">
        <v>11</v>
      </c>
      <c r="H205" s="72">
        <v>10059</v>
      </c>
      <c r="I205" s="9" t="s">
        <v>15</v>
      </c>
    </row>
    <row r="206" spans="1:9" ht="18.75" customHeight="1" x14ac:dyDescent="0.2">
      <c r="A206" s="60"/>
      <c r="B206" s="62" t="s">
        <v>245</v>
      </c>
      <c r="C206" s="60"/>
      <c r="D206" s="6"/>
      <c r="E206" s="60"/>
      <c r="F206" s="61"/>
      <c r="G206" s="60"/>
      <c r="H206" s="63"/>
      <c r="I206" s="131">
        <f>SUM(I207:I210)</f>
        <v>70413</v>
      </c>
    </row>
    <row r="207" spans="1:9" ht="18.75" customHeight="1" x14ac:dyDescent="0.2">
      <c r="A207" s="54">
        <v>178</v>
      </c>
      <c r="B207" s="55" t="s">
        <v>246</v>
      </c>
      <c r="C207" s="55" t="s">
        <v>52</v>
      </c>
      <c r="D207" s="7">
        <v>5</v>
      </c>
      <c r="E207" s="55" t="s">
        <v>10</v>
      </c>
      <c r="F207" s="57"/>
      <c r="G207" s="67" t="s">
        <v>11</v>
      </c>
      <c r="H207" s="72">
        <v>2722</v>
      </c>
      <c r="I207" s="8">
        <v>13609</v>
      </c>
    </row>
    <row r="208" spans="1:9" ht="18.75" customHeight="1" x14ac:dyDescent="0.2">
      <c r="A208" s="54">
        <v>179</v>
      </c>
      <c r="B208" s="55" t="s">
        <v>247</v>
      </c>
      <c r="C208" s="55" t="s">
        <v>52</v>
      </c>
      <c r="D208" s="7">
        <v>5</v>
      </c>
      <c r="E208" s="55" t="s">
        <v>10</v>
      </c>
      <c r="F208" s="57"/>
      <c r="G208" s="67" t="s">
        <v>11</v>
      </c>
      <c r="H208" s="72">
        <v>5917</v>
      </c>
      <c r="I208" s="8">
        <v>29586</v>
      </c>
    </row>
    <row r="209" spans="1:9" ht="18.75" customHeight="1" x14ac:dyDescent="0.2">
      <c r="A209" s="54">
        <v>180</v>
      </c>
      <c r="B209" s="55" t="s">
        <v>248</v>
      </c>
      <c r="C209" s="55" t="s">
        <v>52</v>
      </c>
      <c r="D209" s="7">
        <v>5</v>
      </c>
      <c r="E209" s="55" t="s">
        <v>10</v>
      </c>
      <c r="F209" s="57"/>
      <c r="G209" s="67" t="s">
        <v>11</v>
      </c>
      <c r="H209" s="72">
        <v>1893</v>
      </c>
      <c r="I209" s="8">
        <v>9467</v>
      </c>
    </row>
    <row r="210" spans="1:9" ht="18.75" customHeight="1" x14ac:dyDescent="0.2">
      <c r="A210" s="54">
        <v>181</v>
      </c>
      <c r="B210" s="55" t="s">
        <v>249</v>
      </c>
      <c r="C210" s="55" t="s">
        <v>52</v>
      </c>
      <c r="D210" s="7">
        <v>3</v>
      </c>
      <c r="E210" s="55" t="s">
        <v>10</v>
      </c>
      <c r="F210" s="57"/>
      <c r="G210" s="67" t="s">
        <v>11</v>
      </c>
      <c r="H210" s="72">
        <v>5917</v>
      </c>
      <c r="I210" s="8">
        <v>17751</v>
      </c>
    </row>
    <row r="211" spans="1:9" ht="18.75" customHeight="1" x14ac:dyDescent="0.2">
      <c r="A211" s="60"/>
      <c r="B211" s="62" t="s">
        <v>250</v>
      </c>
      <c r="C211" s="60"/>
      <c r="D211" s="6"/>
      <c r="E211" s="60"/>
      <c r="F211" s="61"/>
      <c r="G211" s="60"/>
      <c r="H211" s="63"/>
      <c r="I211" s="131">
        <f>SUM(I212:I213)</f>
        <v>10355</v>
      </c>
    </row>
    <row r="212" spans="1:9" ht="18.75" customHeight="1" x14ac:dyDescent="0.2">
      <c r="A212" s="54">
        <v>182</v>
      </c>
      <c r="B212" s="55" t="s">
        <v>251</v>
      </c>
      <c r="C212" s="55" t="s">
        <v>252</v>
      </c>
      <c r="D212" s="7">
        <v>25</v>
      </c>
      <c r="E212" s="55" t="s">
        <v>253</v>
      </c>
      <c r="F212" s="57"/>
      <c r="G212" s="67" t="s">
        <v>11</v>
      </c>
      <c r="H212" s="81">
        <v>178</v>
      </c>
      <c r="I212" s="8">
        <v>4438</v>
      </c>
    </row>
    <row r="213" spans="1:9" ht="18.75" customHeight="1" x14ac:dyDescent="0.2">
      <c r="A213" s="54">
        <v>183</v>
      </c>
      <c r="B213" s="55" t="s">
        <v>254</v>
      </c>
      <c r="C213" s="55" t="s">
        <v>252</v>
      </c>
      <c r="D213" s="25">
        <v>25</v>
      </c>
      <c r="E213" s="55" t="s">
        <v>253</v>
      </c>
      <c r="F213" s="57"/>
      <c r="G213" s="67" t="s">
        <v>11</v>
      </c>
      <c r="H213" s="81">
        <v>237</v>
      </c>
      <c r="I213" s="8">
        <v>5917</v>
      </c>
    </row>
    <row r="214" spans="1:9" ht="18.75" customHeight="1" x14ac:dyDescent="0.2">
      <c r="A214" s="60"/>
      <c r="B214" s="62" t="s">
        <v>255</v>
      </c>
      <c r="C214" s="60"/>
      <c r="D214" s="6"/>
      <c r="E214" s="60"/>
      <c r="F214" s="61"/>
      <c r="G214" s="60"/>
      <c r="H214" s="63"/>
      <c r="I214" s="131">
        <f>SUM(I215:I223)</f>
        <v>46451</v>
      </c>
    </row>
    <row r="215" spans="1:9" ht="18.75" customHeight="1" x14ac:dyDescent="0.2">
      <c r="A215" s="54">
        <v>184</v>
      </c>
      <c r="B215" s="55" t="s">
        <v>256</v>
      </c>
      <c r="C215" s="55" t="s">
        <v>52</v>
      </c>
      <c r="D215" s="25">
        <v>5</v>
      </c>
      <c r="E215" s="55" t="s">
        <v>10</v>
      </c>
      <c r="F215" s="57"/>
      <c r="G215" s="67" t="s">
        <v>11</v>
      </c>
      <c r="H215" s="81">
        <v>592</v>
      </c>
      <c r="I215" s="8">
        <v>2959</v>
      </c>
    </row>
    <row r="216" spans="1:9" ht="18.75" customHeight="1" x14ac:dyDescent="0.2">
      <c r="A216" s="54">
        <v>185</v>
      </c>
      <c r="B216" s="55" t="s">
        <v>257</v>
      </c>
      <c r="C216" s="55" t="s">
        <v>52</v>
      </c>
      <c r="D216" s="25">
        <v>5</v>
      </c>
      <c r="E216" s="55" t="s">
        <v>10</v>
      </c>
      <c r="F216" s="57"/>
      <c r="G216" s="67" t="s">
        <v>11</v>
      </c>
      <c r="H216" s="81">
        <v>355</v>
      </c>
      <c r="I216" s="8">
        <v>1775</v>
      </c>
    </row>
    <row r="217" spans="1:9" ht="18.75" customHeight="1" x14ac:dyDescent="0.2">
      <c r="A217" s="54">
        <v>186</v>
      </c>
      <c r="B217" s="55" t="s">
        <v>258</v>
      </c>
      <c r="C217" s="55" t="s">
        <v>52</v>
      </c>
      <c r="D217" s="25">
        <v>5</v>
      </c>
      <c r="E217" s="55" t="s">
        <v>10</v>
      </c>
      <c r="F217" s="57"/>
      <c r="G217" s="67" t="s">
        <v>11</v>
      </c>
      <c r="H217" s="81">
        <v>355</v>
      </c>
      <c r="I217" s="8">
        <v>1775</v>
      </c>
    </row>
    <row r="218" spans="1:9" ht="18.75" customHeight="1" x14ac:dyDescent="0.2">
      <c r="A218" s="54">
        <v>187</v>
      </c>
      <c r="B218" s="55" t="s">
        <v>259</v>
      </c>
      <c r="C218" s="55" t="s">
        <v>52</v>
      </c>
      <c r="D218" s="25">
        <v>5</v>
      </c>
      <c r="E218" s="55" t="s">
        <v>10</v>
      </c>
      <c r="F218" s="57"/>
      <c r="G218" s="67" t="s">
        <v>11</v>
      </c>
      <c r="H218" s="81">
        <v>592</v>
      </c>
      <c r="I218" s="8">
        <v>2959</v>
      </c>
    </row>
    <row r="219" spans="1:9" ht="18.75" customHeight="1" x14ac:dyDescent="0.2">
      <c r="A219" s="54">
        <v>188</v>
      </c>
      <c r="B219" s="55" t="s">
        <v>260</v>
      </c>
      <c r="C219" s="55" t="s">
        <v>52</v>
      </c>
      <c r="D219" s="25">
        <v>5</v>
      </c>
      <c r="E219" s="55" t="s">
        <v>10</v>
      </c>
      <c r="F219" s="57"/>
      <c r="G219" s="67" t="s">
        <v>11</v>
      </c>
      <c r="H219" s="72">
        <v>1775</v>
      </c>
      <c r="I219" s="8">
        <v>8876</v>
      </c>
    </row>
    <row r="220" spans="1:9" ht="18.75" customHeight="1" x14ac:dyDescent="0.2">
      <c r="A220" s="54">
        <v>189</v>
      </c>
      <c r="B220" s="55" t="s">
        <v>261</v>
      </c>
      <c r="C220" s="55" t="s">
        <v>52</v>
      </c>
      <c r="D220" s="25">
        <v>5</v>
      </c>
      <c r="E220" s="55" t="s">
        <v>10</v>
      </c>
      <c r="F220" s="57"/>
      <c r="G220" s="67" t="s">
        <v>11</v>
      </c>
      <c r="H220" s="81">
        <v>592</v>
      </c>
      <c r="I220" s="8">
        <v>2959</v>
      </c>
    </row>
    <row r="221" spans="1:9" ht="18.75" customHeight="1" x14ac:dyDescent="0.2">
      <c r="A221" s="54">
        <v>190</v>
      </c>
      <c r="B221" s="55" t="s">
        <v>262</v>
      </c>
      <c r="C221" s="55" t="s">
        <v>52</v>
      </c>
      <c r="D221" s="25">
        <v>25</v>
      </c>
      <c r="E221" s="55" t="s">
        <v>10</v>
      </c>
      <c r="F221" s="57"/>
      <c r="G221" s="67" t="s">
        <v>11</v>
      </c>
      <c r="H221" s="81">
        <v>592</v>
      </c>
      <c r="I221" s="8">
        <v>14793</v>
      </c>
    </row>
    <row r="222" spans="1:9" ht="18.75" customHeight="1" x14ac:dyDescent="0.2">
      <c r="A222" s="54">
        <v>191</v>
      </c>
      <c r="B222" s="55" t="s">
        <v>263</v>
      </c>
      <c r="C222" s="55" t="s">
        <v>52</v>
      </c>
      <c r="D222" s="25">
        <v>5</v>
      </c>
      <c r="E222" s="55" t="s">
        <v>10</v>
      </c>
      <c r="F222" s="57"/>
      <c r="G222" s="67" t="s">
        <v>11</v>
      </c>
      <c r="H222" s="81">
        <v>59</v>
      </c>
      <c r="I222" s="16">
        <v>296</v>
      </c>
    </row>
    <row r="223" spans="1:9" ht="18.75" customHeight="1" x14ac:dyDescent="0.2">
      <c r="A223" s="54">
        <v>192</v>
      </c>
      <c r="B223" s="55" t="s">
        <v>264</v>
      </c>
      <c r="C223" s="55" t="s">
        <v>52</v>
      </c>
      <c r="D223" s="25">
        <v>1</v>
      </c>
      <c r="E223" s="55" t="s">
        <v>10</v>
      </c>
      <c r="F223" s="57"/>
      <c r="G223" s="67" t="s">
        <v>11</v>
      </c>
      <c r="H223" s="72">
        <v>10059</v>
      </c>
      <c r="I223" s="8">
        <v>10059</v>
      </c>
    </row>
    <row r="224" spans="1:9" ht="18.75" customHeight="1" x14ac:dyDescent="0.2">
      <c r="A224" s="60"/>
      <c r="B224" s="62" t="s">
        <v>265</v>
      </c>
      <c r="C224" s="60"/>
      <c r="D224" s="6"/>
      <c r="E224" s="60"/>
      <c r="F224" s="61"/>
      <c r="G224" s="60"/>
      <c r="H224" s="63"/>
      <c r="I224" s="131">
        <f>SUM(I225:I229)</f>
        <v>336686</v>
      </c>
    </row>
    <row r="225" spans="1:13" ht="18.75" customHeight="1" x14ac:dyDescent="0.2">
      <c r="A225" s="54">
        <v>193</v>
      </c>
      <c r="B225" s="55" t="s">
        <v>266</v>
      </c>
      <c r="C225" s="55" t="s">
        <v>267</v>
      </c>
      <c r="D225" s="25">
        <v>8</v>
      </c>
      <c r="E225" s="55" t="s">
        <v>190</v>
      </c>
      <c r="F225" s="57"/>
      <c r="G225" s="67" t="s">
        <v>11</v>
      </c>
      <c r="H225" s="72">
        <v>3550</v>
      </c>
      <c r="I225" s="8">
        <v>28402</v>
      </c>
    </row>
    <row r="226" spans="1:13" ht="18.75" customHeight="1" x14ac:dyDescent="0.2">
      <c r="A226" s="54">
        <v>194</v>
      </c>
      <c r="B226" s="55" t="s">
        <v>268</v>
      </c>
      <c r="C226" s="55" t="s">
        <v>267</v>
      </c>
      <c r="D226" s="25">
        <v>6</v>
      </c>
      <c r="E226" s="55" t="s">
        <v>190</v>
      </c>
      <c r="F226" s="57"/>
      <c r="G226" s="67" t="s">
        <v>11</v>
      </c>
      <c r="H226" s="72">
        <v>3550</v>
      </c>
      <c r="I226" s="8">
        <v>21302</v>
      </c>
    </row>
    <row r="227" spans="1:13" ht="18.75" customHeight="1" x14ac:dyDescent="0.2">
      <c r="A227" s="54">
        <v>195</v>
      </c>
      <c r="B227" s="55" t="s">
        <v>269</v>
      </c>
      <c r="C227" s="55" t="s">
        <v>267</v>
      </c>
      <c r="D227" s="25">
        <v>3</v>
      </c>
      <c r="E227" s="55" t="s">
        <v>190</v>
      </c>
      <c r="F227" s="57"/>
      <c r="G227" s="67" t="s">
        <v>11</v>
      </c>
      <c r="H227" s="72">
        <v>35503</v>
      </c>
      <c r="I227" s="128">
        <v>106509</v>
      </c>
    </row>
    <row r="228" spans="1:13" ht="18.75" customHeight="1" x14ac:dyDescent="0.2">
      <c r="A228" s="54">
        <v>196</v>
      </c>
      <c r="B228" s="55" t="s">
        <v>270</v>
      </c>
      <c r="C228" s="55" t="s">
        <v>267</v>
      </c>
      <c r="D228" s="25">
        <v>5</v>
      </c>
      <c r="E228" s="55" t="s">
        <v>190</v>
      </c>
      <c r="F228" s="57"/>
      <c r="G228" s="67" t="s">
        <v>11</v>
      </c>
      <c r="H228" s="72">
        <v>2959</v>
      </c>
      <c r="I228" s="8">
        <v>14793</v>
      </c>
    </row>
    <row r="229" spans="1:13" ht="18.75" customHeight="1" x14ac:dyDescent="0.2">
      <c r="A229" s="54">
        <v>197</v>
      </c>
      <c r="B229" s="55" t="s">
        <v>271</v>
      </c>
      <c r="C229" s="55" t="s">
        <v>267</v>
      </c>
      <c r="D229" s="25">
        <v>14</v>
      </c>
      <c r="E229" s="55" t="s">
        <v>190</v>
      </c>
      <c r="F229" s="57"/>
      <c r="G229" s="67" t="s">
        <v>11</v>
      </c>
      <c r="H229" s="72">
        <v>11834</v>
      </c>
      <c r="I229" s="128">
        <v>165680</v>
      </c>
    </row>
    <row r="230" spans="1:13" ht="18.75" customHeight="1" x14ac:dyDescent="0.2">
      <c r="A230" s="48"/>
      <c r="B230" s="50" t="s">
        <v>272</v>
      </c>
      <c r="C230" s="48"/>
      <c r="D230" s="4"/>
      <c r="E230" s="48"/>
      <c r="F230" s="49"/>
      <c r="G230" s="48"/>
      <c r="H230" s="52"/>
      <c r="M230" s="130">
        <v>15870568</v>
      </c>
    </row>
    <row r="231" spans="1:13" ht="18.75" customHeight="1" x14ac:dyDescent="0.2">
      <c r="A231" s="77"/>
      <c r="B231" s="77"/>
      <c r="C231" s="77"/>
      <c r="D231" s="5"/>
      <c r="E231" s="77"/>
      <c r="F231" s="78"/>
      <c r="G231" s="77"/>
      <c r="H231" s="79"/>
      <c r="I231" s="78"/>
    </row>
    <row r="232" spans="1:13" ht="18.75" customHeight="1" x14ac:dyDescent="0.2">
      <c r="A232" s="60"/>
      <c r="B232" s="62" t="s">
        <v>274</v>
      </c>
      <c r="C232" s="60"/>
      <c r="D232" s="6"/>
      <c r="E232" s="60"/>
      <c r="F232" s="61"/>
      <c r="G232" s="60"/>
      <c r="H232" s="63"/>
      <c r="I232" s="132">
        <f>SUM(I234:I239)</f>
        <v>2285830</v>
      </c>
    </row>
    <row r="233" spans="1:13" ht="18.75" customHeight="1" x14ac:dyDescent="0.2">
      <c r="A233" s="77"/>
      <c r="B233" s="77"/>
      <c r="C233" s="77"/>
      <c r="D233" s="5"/>
      <c r="E233" s="77"/>
      <c r="F233" s="78"/>
      <c r="G233" s="77"/>
      <c r="H233" s="79"/>
      <c r="I233" s="78"/>
    </row>
    <row r="234" spans="1:13" ht="18.75" customHeight="1" x14ac:dyDescent="0.2">
      <c r="A234" s="54">
        <v>1</v>
      </c>
      <c r="B234" s="55" t="s">
        <v>275</v>
      </c>
      <c r="C234" s="48"/>
      <c r="D234" s="15">
        <v>535</v>
      </c>
      <c r="E234" s="55" t="s">
        <v>53</v>
      </c>
      <c r="F234" s="57"/>
      <c r="G234" s="67" t="s">
        <v>11</v>
      </c>
      <c r="H234" s="72">
        <v>2700</v>
      </c>
      <c r="I234" s="128">
        <v>1443852</v>
      </c>
    </row>
    <row r="235" spans="1:13" ht="18.75" customHeight="1" x14ac:dyDescent="0.2">
      <c r="A235" s="54">
        <v>2</v>
      </c>
      <c r="B235" s="80" t="s">
        <v>276</v>
      </c>
      <c r="C235" s="69"/>
      <c r="D235" s="27">
        <v>0</v>
      </c>
      <c r="E235" s="55" t="s">
        <v>10</v>
      </c>
      <c r="F235" s="57"/>
      <c r="G235" s="54">
        <v>888</v>
      </c>
      <c r="H235" s="81"/>
      <c r="I235" s="9" t="s">
        <v>15</v>
      </c>
    </row>
    <row r="236" spans="1:13" ht="18.75" customHeight="1" x14ac:dyDescent="0.2">
      <c r="A236" s="54">
        <v>3</v>
      </c>
      <c r="B236" s="64" t="s">
        <v>277</v>
      </c>
      <c r="C236" s="64"/>
      <c r="D236" s="15">
        <v>615</v>
      </c>
      <c r="E236" s="55" t="s">
        <v>10</v>
      </c>
      <c r="F236" s="57"/>
      <c r="G236" s="76">
        <v>1183</v>
      </c>
      <c r="H236" s="72"/>
      <c r="I236" s="128">
        <v>727780</v>
      </c>
    </row>
    <row r="237" spans="1:13" ht="18.75" customHeight="1" x14ac:dyDescent="0.2">
      <c r="A237" s="54">
        <v>4</v>
      </c>
      <c r="B237" s="55" t="s">
        <v>278</v>
      </c>
      <c r="C237" s="48"/>
      <c r="D237" s="28" t="s">
        <v>15</v>
      </c>
      <c r="E237" s="55" t="s">
        <v>10</v>
      </c>
      <c r="F237" s="57"/>
      <c r="G237" s="67" t="s">
        <v>11</v>
      </c>
      <c r="H237" s="72">
        <v>1300</v>
      </c>
      <c r="I237" s="9" t="s">
        <v>15</v>
      </c>
    </row>
    <row r="238" spans="1:13" ht="18.75" customHeight="1" x14ac:dyDescent="0.2">
      <c r="A238" s="54">
        <v>5</v>
      </c>
      <c r="B238" s="55" t="s">
        <v>279</v>
      </c>
      <c r="C238" s="48"/>
      <c r="D238" s="29">
        <v>68.33</v>
      </c>
      <c r="E238" s="55" t="s">
        <v>280</v>
      </c>
      <c r="F238" s="57"/>
      <c r="G238" s="67" t="s">
        <v>11</v>
      </c>
      <c r="H238" s="72">
        <v>1065</v>
      </c>
      <c r="I238" s="8">
        <v>72778</v>
      </c>
    </row>
    <row r="239" spans="1:13" ht="18.75" customHeight="1" x14ac:dyDescent="0.2">
      <c r="A239" s="54">
        <v>6</v>
      </c>
      <c r="B239" s="55" t="s">
        <v>281</v>
      </c>
      <c r="C239" s="48"/>
      <c r="D239" s="29">
        <v>1</v>
      </c>
      <c r="E239" s="55" t="s">
        <v>280</v>
      </c>
      <c r="F239" s="57"/>
      <c r="G239" s="67" t="s">
        <v>11</v>
      </c>
      <c r="H239" s="72">
        <v>41420</v>
      </c>
      <c r="I239" s="8">
        <v>41420</v>
      </c>
    </row>
    <row r="240" spans="1:13" ht="18.75" customHeight="1" x14ac:dyDescent="0.2">
      <c r="A240" s="48"/>
      <c r="B240" s="50" t="s">
        <v>282</v>
      </c>
      <c r="C240" s="48"/>
      <c r="D240" s="4"/>
      <c r="E240" s="48"/>
      <c r="F240" s="49"/>
      <c r="G240" s="48"/>
      <c r="H240" s="52"/>
      <c r="L240" s="30" t="s">
        <v>273</v>
      </c>
      <c r="M240" s="31" t="s">
        <v>283</v>
      </c>
    </row>
    <row r="241" spans="1:13" ht="18.75" customHeight="1" x14ac:dyDescent="0.2">
      <c r="A241" s="73"/>
      <c r="B241" s="62" t="s">
        <v>284</v>
      </c>
      <c r="C241" s="73"/>
      <c r="D241" s="23"/>
      <c r="E241" s="73"/>
      <c r="F241" s="74"/>
      <c r="G241" s="73"/>
      <c r="H241" s="75"/>
      <c r="I241" s="74">
        <f>SUM(I242:I250)</f>
        <v>473373</v>
      </c>
    </row>
    <row r="242" spans="1:13" ht="18.75" customHeight="1" x14ac:dyDescent="0.2">
      <c r="A242" s="66">
        <v>1</v>
      </c>
      <c r="B242" s="55" t="s">
        <v>285</v>
      </c>
      <c r="C242" s="48"/>
      <c r="D242" s="32">
        <v>0</v>
      </c>
      <c r="E242" s="55" t="s">
        <v>53</v>
      </c>
      <c r="F242" s="57"/>
      <c r="G242" s="67" t="s">
        <v>11</v>
      </c>
      <c r="H242" s="72">
        <v>70000</v>
      </c>
      <c r="I242" s="9" t="s">
        <v>15</v>
      </c>
    </row>
    <row r="243" spans="1:13" ht="18.75" customHeight="1" x14ac:dyDescent="0.2">
      <c r="A243" s="54">
        <v>2</v>
      </c>
      <c r="B243" s="64" t="s">
        <v>286</v>
      </c>
      <c r="C243" s="64"/>
      <c r="D243" s="18">
        <v>1</v>
      </c>
      <c r="E243" s="55" t="s">
        <v>53</v>
      </c>
      <c r="F243" s="57"/>
      <c r="G243" s="67" t="s">
        <v>11</v>
      </c>
      <c r="H243" s="56" t="s">
        <v>287</v>
      </c>
      <c r="I243" s="128">
        <v>177515</v>
      </c>
    </row>
    <row r="244" spans="1:13" ht="18.75" customHeight="1" x14ac:dyDescent="0.2">
      <c r="A244" s="54">
        <v>3</v>
      </c>
      <c r="B244" s="64" t="s">
        <v>288</v>
      </c>
      <c r="C244" s="64"/>
      <c r="D244" s="18">
        <v>0</v>
      </c>
      <c r="E244" s="55" t="s">
        <v>53</v>
      </c>
      <c r="F244" s="57"/>
      <c r="G244" s="67" t="s">
        <v>11</v>
      </c>
      <c r="H244" s="56" t="s">
        <v>289</v>
      </c>
      <c r="I244" s="9" t="s">
        <v>15</v>
      </c>
    </row>
    <row r="245" spans="1:13" ht="18.75" customHeight="1" x14ac:dyDescent="0.2">
      <c r="A245" s="66">
        <v>4</v>
      </c>
      <c r="B245" s="64" t="s">
        <v>290</v>
      </c>
      <c r="C245" s="64"/>
      <c r="D245" s="18">
        <v>0</v>
      </c>
      <c r="E245" s="55" t="s">
        <v>53</v>
      </c>
      <c r="F245" s="57"/>
      <c r="G245" s="67" t="s">
        <v>11</v>
      </c>
      <c r="H245" s="56" t="s">
        <v>291</v>
      </c>
      <c r="I245" s="9" t="s">
        <v>15</v>
      </c>
    </row>
    <row r="246" spans="1:13" ht="18.75" customHeight="1" x14ac:dyDescent="0.2">
      <c r="A246" s="54">
        <v>5</v>
      </c>
      <c r="B246" s="55" t="s">
        <v>292</v>
      </c>
      <c r="C246" s="48"/>
      <c r="D246" s="18">
        <v>0</v>
      </c>
      <c r="E246" s="55" t="s">
        <v>53</v>
      </c>
      <c r="F246" s="57"/>
      <c r="G246" s="67" t="s">
        <v>11</v>
      </c>
      <c r="H246" s="56" t="s">
        <v>293</v>
      </c>
      <c r="I246" s="9" t="s">
        <v>15</v>
      </c>
    </row>
    <row r="247" spans="1:13" ht="18.75" customHeight="1" x14ac:dyDescent="0.2">
      <c r="A247" s="54">
        <v>6</v>
      </c>
      <c r="B247" s="55" t="s">
        <v>294</v>
      </c>
      <c r="C247" s="48"/>
      <c r="D247" s="18">
        <v>1</v>
      </c>
      <c r="E247" s="55" t="s">
        <v>53</v>
      </c>
      <c r="F247" s="57"/>
      <c r="G247" s="67" t="s">
        <v>11</v>
      </c>
      <c r="H247" s="56" t="s">
        <v>295</v>
      </c>
      <c r="I247" s="128">
        <v>295858</v>
      </c>
    </row>
    <row r="248" spans="1:13" ht="18.75" customHeight="1" x14ac:dyDescent="0.2">
      <c r="A248" s="66">
        <v>7</v>
      </c>
      <c r="B248" s="55" t="s">
        <v>296</v>
      </c>
      <c r="C248" s="48"/>
      <c r="D248" s="18">
        <v>0</v>
      </c>
      <c r="E248" s="55" t="s">
        <v>53</v>
      </c>
      <c r="F248" s="57"/>
      <c r="G248" s="67" t="s">
        <v>11</v>
      </c>
      <c r="H248" s="56" t="s">
        <v>297</v>
      </c>
      <c r="I248" s="9" t="s">
        <v>15</v>
      </c>
    </row>
    <row r="249" spans="1:13" ht="18.75" customHeight="1" x14ac:dyDescent="0.2">
      <c r="A249" s="54">
        <v>8</v>
      </c>
      <c r="B249" s="55" t="s">
        <v>298</v>
      </c>
      <c r="C249" s="48"/>
      <c r="D249" s="18">
        <v>0</v>
      </c>
      <c r="E249" s="55" t="s">
        <v>53</v>
      </c>
      <c r="F249" s="57"/>
      <c r="G249" s="67" t="s">
        <v>11</v>
      </c>
      <c r="H249" s="56" t="s">
        <v>299</v>
      </c>
      <c r="I249" s="9" t="s">
        <v>15</v>
      </c>
    </row>
    <row r="250" spans="1:13" ht="18.75" customHeight="1" x14ac:dyDescent="0.2">
      <c r="A250" s="48"/>
      <c r="B250" s="68" t="s">
        <v>300</v>
      </c>
      <c r="C250" s="69"/>
      <c r="D250" s="24"/>
      <c r="E250" s="69"/>
      <c r="F250" s="71"/>
      <c r="G250" s="69"/>
      <c r="H250" s="70"/>
      <c r="L250" s="17" t="s">
        <v>273</v>
      </c>
      <c r="M250" s="26" t="s">
        <v>301</v>
      </c>
    </row>
    <row r="251" spans="1:13" ht="18.75" customHeight="1" x14ac:dyDescent="0.2">
      <c r="A251" s="58"/>
      <c r="B251" s="59"/>
      <c r="C251" s="59"/>
      <c r="D251" s="59"/>
      <c r="E251" s="59"/>
      <c r="F251" s="59"/>
      <c r="G251" s="59"/>
      <c r="H251" s="59"/>
      <c r="I251" s="59"/>
    </row>
    <row r="252" spans="1:13" ht="18.75" customHeight="1" x14ac:dyDescent="0.2">
      <c r="A252" s="60"/>
      <c r="B252" s="62" t="s">
        <v>302</v>
      </c>
      <c r="C252" s="60"/>
      <c r="D252" s="6"/>
      <c r="E252" s="60"/>
      <c r="F252" s="61"/>
      <c r="G252" s="60"/>
      <c r="H252" s="63"/>
      <c r="I252" s="37"/>
    </row>
    <row r="253" spans="1:13" ht="18.75" customHeight="1" x14ac:dyDescent="0.2">
      <c r="A253" s="54">
        <v>1</v>
      </c>
      <c r="B253" s="55" t="s">
        <v>303</v>
      </c>
      <c r="C253" s="55" t="s">
        <v>52</v>
      </c>
      <c r="D253" s="3"/>
      <c r="E253" s="55" t="s">
        <v>10</v>
      </c>
      <c r="F253" s="57"/>
      <c r="G253" s="64" t="s">
        <v>304</v>
      </c>
      <c r="H253" s="65"/>
      <c r="I253" s="37"/>
    </row>
    <row r="254" spans="1:13" ht="18.75" customHeight="1" x14ac:dyDescent="0.2">
      <c r="A254" s="54">
        <v>2</v>
      </c>
      <c r="B254" s="55" t="s">
        <v>305</v>
      </c>
      <c r="C254" s="55" t="s">
        <v>52</v>
      </c>
      <c r="D254" s="4"/>
      <c r="E254" s="55" t="s">
        <v>10</v>
      </c>
      <c r="F254" s="57"/>
      <c r="G254" s="48"/>
      <c r="H254" s="52"/>
      <c r="I254" s="37"/>
    </row>
    <row r="255" spans="1:13" ht="18.75" customHeight="1" x14ac:dyDescent="0.2">
      <c r="A255" s="54">
        <v>3</v>
      </c>
      <c r="B255" s="55" t="s">
        <v>306</v>
      </c>
      <c r="C255" s="55" t="s">
        <v>52</v>
      </c>
      <c r="D255" s="4"/>
      <c r="E255" s="55" t="s">
        <v>10</v>
      </c>
      <c r="F255" s="57"/>
      <c r="G255" s="48"/>
      <c r="H255" s="52"/>
      <c r="I255" s="37"/>
    </row>
    <row r="256" spans="1:13" ht="18.75" customHeight="1" x14ac:dyDescent="0.2">
      <c r="A256" s="54">
        <v>4</v>
      </c>
      <c r="B256" s="55" t="s">
        <v>307</v>
      </c>
      <c r="C256" s="55" t="s">
        <v>52</v>
      </c>
      <c r="D256" s="3"/>
      <c r="E256" s="55" t="s">
        <v>10</v>
      </c>
      <c r="F256" s="57"/>
      <c r="G256" s="64" t="s">
        <v>304</v>
      </c>
      <c r="H256" s="65"/>
      <c r="I256" s="37"/>
    </row>
    <row r="257" spans="1:13" ht="18.75" customHeight="1" x14ac:dyDescent="0.2">
      <c r="A257" s="54">
        <v>5</v>
      </c>
      <c r="B257" s="55" t="s">
        <v>308</v>
      </c>
      <c r="C257" s="64"/>
      <c r="D257" s="3"/>
      <c r="E257" s="55" t="s">
        <v>10</v>
      </c>
      <c r="F257" s="57"/>
      <c r="G257" s="64" t="s">
        <v>304</v>
      </c>
      <c r="H257" s="65"/>
      <c r="I257" s="37"/>
    </row>
    <row r="258" spans="1:13" ht="18.75" customHeight="1" x14ac:dyDescent="0.2">
      <c r="A258" s="40"/>
      <c r="B258" s="40"/>
      <c r="C258" s="40"/>
      <c r="D258" s="2"/>
      <c r="E258" s="40"/>
      <c r="F258" s="40"/>
      <c r="G258" s="40"/>
      <c r="H258" s="40"/>
      <c r="I258" s="2"/>
    </row>
    <row r="259" spans="1:13" ht="18.75" customHeight="1" x14ac:dyDescent="0.2">
      <c r="A259" s="54">
        <v>1</v>
      </c>
      <c r="B259" s="55" t="s">
        <v>309</v>
      </c>
      <c r="C259" s="48"/>
      <c r="D259" s="4"/>
      <c r="E259" s="48"/>
      <c r="F259" s="49"/>
      <c r="G259" s="48"/>
      <c r="H259" s="52"/>
      <c r="L259" s="33">
        <v>83889</v>
      </c>
      <c r="M259" s="34"/>
    </row>
    <row r="260" spans="1:13" ht="18.75" customHeight="1" x14ac:dyDescent="0.2">
      <c r="A260" s="40"/>
      <c r="B260" s="40"/>
      <c r="C260" s="40"/>
      <c r="D260" s="2"/>
      <c r="E260" s="40"/>
      <c r="F260" s="40"/>
      <c r="G260" s="40"/>
      <c r="H260" s="40"/>
      <c r="L260" s="2"/>
      <c r="M260" s="2"/>
    </row>
    <row r="261" spans="1:13" ht="18.75" customHeight="1" x14ac:dyDescent="0.2">
      <c r="A261" s="48"/>
      <c r="B261" s="50" t="s">
        <v>310</v>
      </c>
      <c r="C261" s="51"/>
      <c r="D261" s="4"/>
      <c r="E261" s="48"/>
      <c r="F261" s="49"/>
      <c r="G261" s="48"/>
      <c r="H261" s="52"/>
      <c r="L261" s="35" t="s">
        <v>311</v>
      </c>
      <c r="M261" s="36"/>
    </row>
    <row r="262" spans="1:13" ht="18.75" customHeight="1" x14ac:dyDescent="0.2">
      <c r="A262" s="44"/>
      <c r="B262" s="45"/>
      <c r="C262" s="45"/>
      <c r="D262" s="45"/>
      <c r="E262" s="45"/>
      <c r="F262" s="45"/>
      <c r="G262" s="45"/>
      <c r="H262" s="40"/>
    </row>
    <row r="263" spans="1:13" ht="18.75" customHeight="1" x14ac:dyDescent="0.2">
      <c r="A263" s="1"/>
      <c r="B263" s="37"/>
      <c r="C263" s="37"/>
      <c r="D263" s="37"/>
      <c r="E263" s="37"/>
      <c r="F263" s="37"/>
      <c r="G263" s="37"/>
      <c r="H263" s="37"/>
    </row>
    <row r="264" spans="1:13" ht="18.75" customHeight="1" x14ac:dyDescent="0.2">
      <c r="A264" s="2"/>
      <c r="B264" s="40"/>
      <c r="C264" s="53"/>
      <c r="D264" s="40"/>
      <c r="E264" s="40"/>
      <c r="F264" s="40"/>
      <c r="G264" s="40"/>
      <c r="H264" s="40"/>
    </row>
    <row r="265" spans="1:13" ht="18.75" customHeight="1" x14ac:dyDescent="0.2">
      <c r="A265" s="37" t="s">
        <v>312</v>
      </c>
      <c r="B265" s="37"/>
      <c r="C265" s="37"/>
      <c r="D265" s="37"/>
      <c r="E265" s="37"/>
      <c r="F265" s="37"/>
      <c r="G265" s="37"/>
      <c r="H265" s="37"/>
    </row>
    <row r="266" spans="1:13" ht="18.75" customHeight="1" x14ac:dyDescent="0.2">
      <c r="A266" s="42" t="s">
        <v>313</v>
      </c>
      <c r="B266" s="42"/>
      <c r="C266" s="42"/>
      <c r="D266" s="42"/>
      <c r="E266" s="42"/>
      <c r="F266" s="42"/>
      <c r="G266" s="42"/>
      <c r="H266" s="42"/>
    </row>
    <row r="267" spans="1:13" ht="18.75" customHeight="1" x14ac:dyDescent="0.2">
      <c r="A267" s="42" t="s">
        <v>314</v>
      </c>
      <c r="B267" s="42"/>
      <c r="C267" s="42"/>
      <c r="D267" s="42"/>
      <c r="E267" s="42"/>
      <c r="F267" s="42"/>
      <c r="G267" s="42"/>
      <c r="H267" s="42"/>
    </row>
    <row r="268" spans="1:13" ht="18.75" customHeight="1" x14ac:dyDescent="0.2">
      <c r="A268" s="42" t="s">
        <v>315</v>
      </c>
      <c r="B268" s="42"/>
      <c r="C268" s="42"/>
      <c r="D268" s="42"/>
      <c r="E268" s="42"/>
      <c r="F268" s="42"/>
      <c r="G268" s="42"/>
      <c r="H268" s="42"/>
    </row>
    <row r="269" spans="1:13" ht="18.75" customHeight="1" x14ac:dyDescent="0.2">
      <c r="A269" s="42" t="s">
        <v>316</v>
      </c>
      <c r="B269" s="42"/>
      <c r="C269" s="42"/>
      <c r="D269" s="42"/>
      <c r="E269" s="42"/>
      <c r="F269" s="42"/>
      <c r="G269" s="42"/>
      <c r="H269" s="42"/>
    </row>
    <row r="270" spans="1:13" ht="18.75" customHeight="1" x14ac:dyDescent="0.2">
      <c r="A270" s="42" t="s">
        <v>317</v>
      </c>
      <c r="B270" s="42"/>
      <c r="C270" s="42"/>
      <c r="D270" s="42"/>
      <c r="E270" s="42"/>
      <c r="F270" s="42"/>
      <c r="G270" s="42"/>
      <c r="H270" s="42"/>
    </row>
    <row r="271" spans="1:13" ht="18.75" customHeight="1" x14ac:dyDescent="0.2">
      <c r="A271" s="42" t="s">
        <v>318</v>
      </c>
      <c r="B271" s="42"/>
      <c r="C271" s="42"/>
      <c r="D271" s="42"/>
      <c r="E271" s="42"/>
      <c r="F271" s="42"/>
      <c r="G271" s="42"/>
      <c r="H271" s="42"/>
    </row>
    <row r="272" spans="1:13" ht="18.75" customHeight="1" x14ac:dyDescent="0.2">
      <c r="A272" s="42" t="s">
        <v>319</v>
      </c>
      <c r="B272" s="42"/>
      <c r="C272" s="42"/>
      <c r="D272" s="42"/>
      <c r="E272" s="42"/>
      <c r="F272" s="42"/>
      <c r="G272" s="42"/>
      <c r="H272" s="42"/>
    </row>
    <row r="273" spans="1:8" ht="18.75" customHeight="1" x14ac:dyDescent="0.2">
      <c r="A273" s="42" t="s">
        <v>320</v>
      </c>
      <c r="B273" s="42"/>
      <c r="C273" s="42"/>
      <c r="D273" s="42"/>
      <c r="E273" s="42"/>
      <c r="F273" s="42"/>
      <c r="G273" s="42"/>
      <c r="H273" s="42"/>
    </row>
    <row r="274" spans="1:8" ht="18.75" customHeight="1" x14ac:dyDescent="0.2">
      <c r="A274" s="42" t="s">
        <v>321</v>
      </c>
      <c r="B274" s="42"/>
      <c r="C274" s="42"/>
      <c r="D274" s="42"/>
      <c r="E274" s="42"/>
      <c r="F274" s="42"/>
      <c r="G274" s="42"/>
      <c r="H274" s="42"/>
    </row>
    <row r="275" spans="1:8" ht="18.75" customHeight="1" x14ac:dyDescent="0.2">
      <c r="A275" s="42" t="s">
        <v>322</v>
      </c>
      <c r="B275" s="42"/>
      <c r="C275" s="42"/>
      <c r="D275" s="42"/>
      <c r="E275" s="42"/>
      <c r="F275" s="42"/>
      <c r="G275" s="42"/>
      <c r="H275" s="42"/>
    </row>
    <row r="276" spans="1:8" ht="18.75" customHeight="1" x14ac:dyDescent="0.2">
      <c r="A276" s="37" t="s">
        <v>323</v>
      </c>
      <c r="B276" s="37"/>
      <c r="C276" s="37"/>
      <c r="D276" s="37"/>
      <c r="E276" s="37"/>
      <c r="F276" s="37"/>
      <c r="G276" s="37"/>
      <c r="H276" s="37"/>
    </row>
    <row r="277" spans="1:8" ht="18.75" customHeight="1" x14ac:dyDescent="0.2">
      <c r="A277" s="42" t="s">
        <v>324</v>
      </c>
      <c r="B277" s="42"/>
      <c r="C277" s="42"/>
      <c r="D277" s="42"/>
      <c r="E277" s="42"/>
      <c r="F277" s="42"/>
      <c r="G277" s="42"/>
      <c r="H277" s="42"/>
    </row>
    <row r="278" spans="1:8" ht="18.75" customHeight="1" x14ac:dyDescent="0.2">
      <c r="A278" s="42" t="s">
        <v>325</v>
      </c>
      <c r="B278" s="42"/>
      <c r="C278" s="42"/>
      <c r="D278" s="42"/>
      <c r="E278" s="42"/>
      <c r="F278" s="42"/>
      <c r="G278" s="42"/>
      <c r="H278" s="42"/>
    </row>
    <row r="279" spans="1:8" ht="18.75" customHeight="1" x14ac:dyDescent="0.2">
      <c r="A279" s="37" t="s">
        <v>326</v>
      </c>
      <c r="B279" s="37"/>
      <c r="C279" s="37"/>
      <c r="D279" s="37"/>
      <c r="E279" s="37"/>
      <c r="F279" s="37"/>
      <c r="G279" s="37"/>
      <c r="H279" s="37"/>
    </row>
    <row r="280" spans="1:8" ht="18.75" customHeight="1" x14ac:dyDescent="0.2">
      <c r="A280" s="37" t="s">
        <v>327</v>
      </c>
      <c r="B280" s="37"/>
      <c r="C280" s="37"/>
      <c r="D280" s="37"/>
      <c r="E280" s="37"/>
      <c r="F280" s="37"/>
      <c r="G280" s="37"/>
      <c r="H280" s="37"/>
    </row>
    <row r="281" spans="1:8" ht="18.75" customHeight="1" x14ac:dyDescent="0.2">
      <c r="A281" s="42" t="s">
        <v>328</v>
      </c>
      <c r="B281" s="42"/>
      <c r="C281" s="42"/>
      <c r="D281" s="42"/>
      <c r="E281" s="42"/>
      <c r="F281" s="42"/>
      <c r="G281" s="42"/>
      <c r="H281" s="42"/>
    </row>
    <row r="282" spans="1:8" ht="18.75" customHeight="1" x14ac:dyDescent="0.2">
      <c r="A282" s="37" t="s">
        <v>329</v>
      </c>
      <c r="B282" s="37"/>
      <c r="C282" s="37"/>
      <c r="D282" s="37"/>
      <c r="E282" s="37"/>
      <c r="F282" s="37"/>
      <c r="G282" s="37"/>
      <c r="H282" s="37"/>
    </row>
    <row r="283" spans="1:8" ht="18.75" customHeight="1" x14ac:dyDescent="0.2">
      <c r="A283" s="42" t="s">
        <v>330</v>
      </c>
      <c r="B283" s="42"/>
      <c r="C283" s="42"/>
      <c r="D283" s="42"/>
      <c r="E283" s="42"/>
      <c r="F283" s="42"/>
      <c r="G283" s="42"/>
      <c r="H283" s="42"/>
    </row>
    <row r="284" spans="1:8" ht="18.75" customHeight="1" x14ac:dyDescent="0.2">
      <c r="A284" s="42" t="s">
        <v>331</v>
      </c>
      <c r="B284" s="42"/>
      <c r="C284" s="42"/>
      <c r="D284" s="42"/>
      <c r="E284" s="42"/>
      <c r="F284" s="42"/>
      <c r="G284" s="42"/>
      <c r="H284" s="42"/>
    </row>
    <row r="285" spans="1:8" ht="18.75" customHeight="1" x14ac:dyDescent="0.2">
      <c r="A285" s="42" t="s">
        <v>332</v>
      </c>
      <c r="B285" s="42"/>
      <c r="C285" s="42"/>
      <c r="D285" s="42"/>
      <c r="E285" s="42"/>
      <c r="F285" s="42"/>
      <c r="G285" s="42"/>
      <c r="H285" s="42"/>
    </row>
    <row r="286" spans="1:8" ht="18.75" customHeight="1" x14ac:dyDescent="0.2">
      <c r="A286" s="37" t="s">
        <v>333</v>
      </c>
      <c r="B286" s="37"/>
      <c r="C286" s="37"/>
      <c r="D286" s="37"/>
      <c r="E286" s="37"/>
      <c r="F286" s="37"/>
      <c r="G286" s="37"/>
      <c r="H286" s="37"/>
    </row>
    <row r="287" spans="1:8" ht="18.75" customHeight="1" x14ac:dyDescent="0.2">
      <c r="A287" s="2"/>
      <c r="B287" s="43"/>
      <c r="C287" s="43"/>
      <c r="D287" s="43"/>
      <c r="E287" s="43"/>
      <c r="F287" s="43"/>
      <c r="G287" s="43"/>
      <c r="H287" s="40"/>
    </row>
    <row r="288" spans="1:8" ht="18.75" customHeight="1" x14ac:dyDescent="0.2">
      <c r="A288" s="37" t="s">
        <v>334</v>
      </c>
      <c r="B288" s="37"/>
      <c r="C288" s="37"/>
      <c r="D288" s="37"/>
      <c r="E288" s="37"/>
      <c r="F288" s="37"/>
      <c r="G288" s="37"/>
      <c r="H288" s="37"/>
    </row>
    <row r="289" spans="1:8" ht="18.75" customHeight="1" x14ac:dyDescent="0.2">
      <c r="A289" s="38"/>
      <c r="B289" s="39"/>
      <c r="C289" s="39"/>
      <c r="D289" s="39"/>
      <c r="E289" s="39"/>
      <c r="F289" s="39"/>
      <c r="G289" s="39"/>
      <c r="H289" s="40"/>
    </row>
    <row r="290" spans="1:8" ht="18.75" customHeight="1" x14ac:dyDescent="0.2">
      <c r="A290" s="44"/>
      <c r="B290" s="45"/>
      <c r="C290" s="45"/>
      <c r="D290" s="45"/>
      <c r="E290" s="45"/>
      <c r="F290" s="45"/>
      <c r="G290" s="45"/>
      <c r="H290" s="40"/>
    </row>
    <row r="291" spans="1:8" ht="18.75" customHeight="1" x14ac:dyDescent="0.2">
      <c r="A291" s="47" t="s">
        <v>335</v>
      </c>
      <c r="B291" s="47"/>
      <c r="C291" s="47"/>
      <c r="D291" s="47"/>
      <c r="E291" s="47"/>
      <c r="F291" s="47"/>
      <c r="G291" s="47"/>
      <c r="H291" s="47"/>
    </row>
    <row r="292" spans="1:8" ht="18.75" customHeight="1" x14ac:dyDescent="0.2">
      <c r="A292" s="37" t="s">
        <v>336</v>
      </c>
      <c r="B292" s="37"/>
      <c r="C292" s="37"/>
      <c r="D292" s="37"/>
      <c r="E292" s="37"/>
      <c r="F292" s="37"/>
      <c r="G292" s="37"/>
      <c r="H292" s="37"/>
    </row>
    <row r="293" spans="1:8" ht="18.75" customHeight="1" x14ac:dyDescent="0.2">
      <c r="A293" s="37" t="s">
        <v>337</v>
      </c>
      <c r="B293" s="37"/>
      <c r="C293" s="37"/>
      <c r="D293" s="37"/>
      <c r="E293" s="37"/>
      <c r="F293" s="37"/>
      <c r="G293" s="37"/>
      <c r="H293" s="37"/>
    </row>
    <row r="294" spans="1:8" ht="18.75" customHeight="1" x14ac:dyDescent="0.2">
      <c r="A294" s="37" t="s">
        <v>338</v>
      </c>
      <c r="B294" s="37"/>
      <c r="C294" s="37"/>
      <c r="D294" s="37"/>
      <c r="E294" s="37"/>
      <c r="F294" s="37"/>
      <c r="G294" s="37"/>
      <c r="H294" s="37"/>
    </row>
    <row r="295" spans="1:8" ht="18.75" customHeight="1" x14ac:dyDescent="0.2">
      <c r="A295" s="42" t="s">
        <v>339</v>
      </c>
      <c r="B295" s="42"/>
      <c r="C295" s="42"/>
      <c r="D295" s="42"/>
      <c r="E295" s="42"/>
      <c r="F295" s="42"/>
      <c r="G295" s="42"/>
      <c r="H295" s="42"/>
    </row>
    <row r="296" spans="1:8" ht="18.75" customHeight="1" x14ac:dyDescent="0.2">
      <c r="A296" s="42" t="s">
        <v>340</v>
      </c>
      <c r="B296" s="42"/>
      <c r="C296" s="42"/>
      <c r="D296" s="42"/>
      <c r="E296" s="42"/>
      <c r="F296" s="42"/>
      <c r="G296" s="42"/>
      <c r="H296" s="42"/>
    </row>
    <row r="297" spans="1:8" ht="18.75" customHeight="1" x14ac:dyDescent="0.2">
      <c r="A297" s="42" t="s">
        <v>341</v>
      </c>
      <c r="B297" s="42"/>
      <c r="C297" s="42"/>
      <c r="D297" s="42"/>
      <c r="E297" s="42"/>
      <c r="F297" s="42"/>
      <c r="G297" s="42"/>
      <c r="H297" s="42"/>
    </row>
    <row r="298" spans="1:8" ht="18.75" customHeight="1" x14ac:dyDescent="0.2">
      <c r="A298" s="42" t="s">
        <v>342</v>
      </c>
      <c r="B298" s="42"/>
      <c r="C298" s="42"/>
      <c r="D298" s="42"/>
      <c r="E298" s="42"/>
      <c r="F298" s="42"/>
      <c r="G298" s="42"/>
      <c r="H298" s="42"/>
    </row>
    <row r="299" spans="1:8" ht="18.75" customHeight="1" x14ac:dyDescent="0.2">
      <c r="A299" s="37" t="s">
        <v>343</v>
      </c>
      <c r="B299" s="37"/>
      <c r="C299" s="37"/>
      <c r="D299" s="37"/>
      <c r="E299" s="37"/>
      <c r="F299" s="37"/>
      <c r="G299" s="37"/>
      <c r="H299" s="37"/>
    </row>
    <row r="300" spans="1:8" ht="18.75" customHeight="1" x14ac:dyDescent="0.2">
      <c r="A300" s="37" t="s">
        <v>344</v>
      </c>
      <c r="B300" s="37"/>
      <c r="C300" s="37"/>
      <c r="D300" s="37"/>
      <c r="E300" s="37"/>
      <c r="F300" s="37"/>
      <c r="G300" s="37"/>
      <c r="H300" s="37"/>
    </row>
    <row r="301" spans="1:8" ht="18.75" customHeight="1" x14ac:dyDescent="0.2">
      <c r="A301" s="42" t="s">
        <v>345</v>
      </c>
      <c r="B301" s="42"/>
      <c r="C301" s="42"/>
      <c r="D301" s="42"/>
      <c r="E301" s="42"/>
      <c r="F301" s="42"/>
      <c r="G301" s="42"/>
      <c r="H301" s="42"/>
    </row>
    <row r="302" spans="1:8" ht="18.75" customHeight="1" x14ac:dyDescent="0.2">
      <c r="A302" s="42" t="s">
        <v>346</v>
      </c>
      <c r="B302" s="42"/>
      <c r="C302" s="42"/>
      <c r="D302" s="42"/>
      <c r="E302" s="42"/>
      <c r="F302" s="42"/>
      <c r="G302" s="42"/>
      <c r="H302" s="42"/>
    </row>
    <row r="303" spans="1:8" ht="18.75" customHeight="1" x14ac:dyDescent="0.2">
      <c r="A303" s="37" t="s">
        <v>347</v>
      </c>
      <c r="B303" s="37"/>
      <c r="C303" s="37"/>
      <c r="D303" s="37"/>
      <c r="E303" s="37"/>
      <c r="F303" s="37"/>
      <c r="G303" s="37"/>
      <c r="H303" s="37"/>
    </row>
    <row r="304" spans="1:8" ht="18.75" customHeight="1" x14ac:dyDescent="0.2">
      <c r="A304" s="42" t="s">
        <v>348</v>
      </c>
      <c r="B304" s="42"/>
      <c r="C304" s="42"/>
      <c r="D304" s="42"/>
      <c r="E304" s="42"/>
      <c r="F304" s="42"/>
      <c r="G304" s="42"/>
      <c r="H304" s="42"/>
    </row>
    <row r="305" spans="1:8" ht="18.75" customHeight="1" x14ac:dyDescent="0.2">
      <c r="A305" s="2"/>
      <c r="B305" s="43"/>
      <c r="C305" s="43"/>
      <c r="D305" s="43"/>
      <c r="E305" s="43"/>
      <c r="F305" s="43"/>
      <c r="G305" s="43"/>
      <c r="H305" s="40"/>
    </row>
    <row r="306" spans="1:8" ht="18.75" customHeight="1" x14ac:dyDescent="0.2">
      <c r="A306" s="37" t="s">
        <v>349</v>
      </c>
      <c r="B306" s="37"/>
      <c r="C306" s="37"/>
      <c r="D306" s="37"/>
      <c r="E306" s="37"/>
      <c r="F306" s="37"/>
      <c r="G306" s="37"/>
      <c r="H306" s="37"/>
    </row>
    <row r="307" spans="1:8" ht="18.75" customHeight="1" x14ac:dyDescent="0.2">
      <c r="A307" s="38"/>
      <c r="B307" s="39"/>
      <c r="C307" s="39"/>
      <c r="D307" s="39"/>
      <c r="E307" s="39"/>
      <c r="F307" s="39"/>
      <c r="G307" s="39"/>
      <c r="H307" s="40"/>
    </row>
    <row r="308" spans="1:8" ht="18.75" customHeight="1" x14ac:dyDescent="0.2">
      <c r="A308" s="44"/>
      <c r="B308" s="45"/>
      <c r="C308" s="45"/>
      <c r="D308" s="45"/>
      <c r="E308" s="45"/>
      <c r="F308" s="45"/>
      <c r="G308" s="45"/>
      <c r="H308" s="40"/>
    </row>
    <row r="309" spans="1:8" ht="18.75" customHeight="1" x14ac:dyDescent="0.2">
      <c r="A309" s="46" t="s">
        <v>350</v>
      </c>
      <c r="B309" s="46"/>
      <c r="C309" s="46"/>
      <c r="D309" s="46"/>
      <c r="E309" s="46"/>
      <c r="F309" s="46"/>
      <c r="G309" s="46"/>
      <c r="H309" s="46"/>
    </row>
    <row r="310" spans="1:8" ht="18.75" customHeight="1" x14ac:dyDescent="0.2">
      <c r="A310" s="37" t="s">
        <v>351</v>
      </c>
      <c r="B310" s="37"/>
      <c r="C310" s="37"/>
      <c r="D310" s="37"/>
      <c r="E310" s="37"/>
      <c r="F310" s="37"/>
      <c r="G310" s="37"/>
      <c r="H310" s="37"/>
    </row>
    <row r="311" spans="1:8" ht="18.75" customHeight="1" x14ac:dyDescent="0.2">
      <c r="A311" s="37" t="s">
        <v>352</v>
      </c>
      <c r="B311" s="37"/>
      <c r="C311" s="37"/>
      <c r="D311" s="37"/>
      <c r="E311" s="37"/>
      <c r="F311" s="37"/>
      <c r="G311" s="37"/>
      <c r="H311" s="37"/>
    </row>
    <row r="312" spans="1:8" ht="18.75" customHeight="1" x14ac:dyDescent="0.2">
      <c r="A312" s="37" t="s">
        <v>353</v>
      </c>
      <c r="B312" s="37"/>
      <c r="C312" s="37"/>
      <c r="D312" s="37"/>
      <c r="E312" s="37"/>
      <c r="F312" s="37"/>
      <c r="G312" s="37"/>
      <c r="H312" s="37"/>
    </row>
    <row r="313" spans="1:8" ht="18.75" customHeight="1" x14ac:dyDescent="0.2">
      <c r="A313" s="42" t="s">
        <v>354</v>
      </c>
      <c r="B313" s="42"/>
      <c r="C313" s="42"/>
      <c r="D313" s="42"/>
      <c r="E313" s="42"/>
      <c r="F313" s="42"/>
      <c r="G313" s="42"/>
      <c r="H313" s="42"/>
    </row>
    <row r="314" spans="1:8" ht="18.75" customHeight="1" x14ac:dyDescent="0.2">
      <c r="A314" s="42" t="s">
        <v>355</v>
      </c>
      <c r="B314" s="42"/>
      <c r="C314" s="42"/>
      <c r="D314" s="42"/>
      <c r="E314" s="42"/>
      <c r="F314" s="42"/>
      <c r="G314" s="42"/>
      <c r="H314" s="42"/>
    </row>
    <row r="315" spans="1:8" ht="18.75" customHeight="1" x14ac:dyDescent="0.2">
      <c r="A315" s="42" t="s">
        <v>356</v>
      </c>
      <c r="B315" s="42"/>
      <c r="C315" s="42"/>
      <c r="D315" s="42"/>
      <c r="E315" s="42"/>
      <c r="F315" s="42"/>
      <c r="G315" s="42"/>
      <c r="H315" s="42"/>
    </row>
    <row r="316" spans="1:8" ht="18.75" customHeight="1" x14ac:dyDescent="0.2">
      <c r="A316" s="42" t="s">
        <v>357</v>
      </c>
      <c r="B316" s="42"/>
      <c r="C316" s="42"/>
      <c r="D316" s="42"/>
      <c r="E316" s="42"/>
      <c r="F316" s="42"/>
      <c r="G316" s="42"/>
      <c r="H316" s="42"/>
    </row>
    <row r="317" spans="1:8" ht="18.75" customHeight="1" x14ac:dyDescent="0.2">
      <c r="A317" s="42" t="s">
        <v>358</v>
      </c>
      <c r="B317" s="42"/>
      <c r="C317" s="42"/>
      <c r="D317" s="42"/>
      <c r="E317" s="42"/>
      <c r="F317" s="42"/>
      <c r="G317" s="42"/>
      <c r="H317" s="42"/>
    </row>
    <row r="318" spans="1:8" ht="18.75" customHeight="1" x14ac:dyDescent="0.2">
      <c r="A318" s="37" t="s">
        <v>359</v>
      </c>
      <c r="B318" s="37"/>
      <c r="C318" s="37"/>
      <c r="D318" s="37"/>
      <c r="E318" s="37"/>
      <c r="F318" s="37"/>
      <c r="G318" s="37"/>
      <c r="H318" s="37"/>
    </row>
    <row r="319" spans="1:8" ht="18.75" customHeight="1" x14ac:dyDescent="0.2">
      <c r="A319" s="42" t="s">
        <v>360</v>
      </c>
      <c r="B319" s="42"/>
      <c r="C319" s="42"/>
      <c r="D319" s="42"/>
      <c r="E319" s="42"/>
      <c r="F319" s="42"/>
      <c r="G319" s="42"/>
      <c r="H319" s="42"/>
    </row>
    <row r="320" spans="1:8" ht="18.75" customHeight="1" x14ac:dyDescent="0.2">
      <c r="A320" s="42" t="s">
        <v>361</v>
      </c>
      <c r="B320" s="42"/>
      <c r="C320" s="42"/>
      <c r="D320" s="42"/>
      <c r="E320" s="42"/>
      <c r="F320" s="42"/>
      <c r="G320" s="42"/>
      <c r="H320" s="42"/>
    </row>
    <row r="321" spans="1:8" ht="18.75" customHeight="1" x14ac:dyDescent="0.2">
      <c r="A321" s="37" t="s">
        <v>362</v>
      </c>
      <c r="B321" s="37"/>
      <c r="C321" s="37"/>
      <c r="D321" s="37"/>
      <c r="E321" s="37"/>
      <c r="F321" s="37"/>
      <c r="G321" s="37"/>
      <c r="H321" s="37"/>
    </row>
    <row r="322" spans="1:8" ht="18.75" customHeight="1" x14ac:dyDescent="0.2">
      <c r="A322" s="37" t="s">
        <v>363</v>
      </c>
      <c r="B322" s="37"/>
      <c r="C322" s="37"/>
      <c r="D322" s="37"/>
      <c r="E322" s="37"/>
      <c r="F322" s="37"/>
      <c r="G322" s="37"/>
      <c r="H322" s="37"/>
    </row>
    <row r="323" spans="1:8" ht="18.75" customHeight="1" x14ac:dyDescent="0.2">
      <c r="A323" s="42" t="s">
        <v>364</v>
      </c>
      <c r="B323" s="42"/>
      <c r="C323" s="42"/>
      <c r="D323" s="42"/>
      <c r="E323" s="42"/>
      <c r="F323" s="42"/>
      <c r="G323" s="42"/>
      <c r="H323" s="42"/>
    </row>
    <row r="324" spans="1:8" ht="18.75" customHeight="1" x14ac:dyDescent="0.2">
      <c r="A324" s="42" t="s">
        <v>365</v>
      </c>
      <c r="B324" s="42"/>
      <c r="C324" s="42"/>
      <c r="D324" s="42"/>
      <c r="E324" s="42"/>
      <c r="F324" s="42"/>
      <c r="G324" s="42"/>
      <c r="H324" s="42"/>
    </row>
    <row r="325" spans="1:8" ht="18.75" customHeight="1" x14ac:dyDescent="0.2">
      <c r="A325" s="42" t="s">
        <v>366</v>
      </c>
      <c r="B325" s="42"/>
      <c r="C325" s="42"/>
      <c r="D325" s="42"/>
      <c r="E325" s="42"/>
      <c r="F325" s="42"/>
      <c r="G325" s="42"/>
      <c r="H325" s="42"/>
    </row>
    <row r="326" spans="1:8" ht="18.75" customHeight="1" x14ac:dyDescent="0.2">
      <c r="A326" s="42" t="s">
        <v>367</v>
      </c>
      <c r="B326" s="42"/>
      <c r="C326" s="42"/>
      <c r="D326" s="42"/>
      <c r="E326" s="42"/>
      <c r="F326" s="42"/>
      <c r="G326" s="42"/>
      <c r="H326" s="42"/>
    </row>
    <row r="327" spans="1:8" ht="18.75" customHeight="1" x14ac:dyDescent="0.2">
      <c r="A327" s="42" t="s">
        <v>368</v>
      </c>
      <c r="B327" s="42"/>
      <c r="C327" s="42"/>
      <c r="D327" s="42"/>
      <c r="E327" s="42"/>
      <c r="F327" s="42"/>
      <c r="G327" s="42"/>
      <c r="H327" s="42"/>
    </row>
    <row r="328" spans="1:8" ht="18.75" customHeight="1" x14ac:dyDescent="0.2">
      <c r="A328" s="2"/>
      <c r="B328" s="43"/>
      <c r="C328" s="43"/>
      <c r="D328" s="43"/>
      <c r="E328" s="43"/>
      <c r="F328" s="43"/>
      <c r="G328" s="43"/>
      <c r="H328" s="40"/>
    </row>
    <row r="329" spans="1:8" ht="18.75" customHeight="1" x14ac:dyDescent="0.2">
      <c r="A329" s="37" t="s">
        <v>369</v>
      </c>
      <c r="B329" s="37"/>
      <c r="C329" s="37"/>
      <c r="D329" s="37"/>
      <c r="E329" s="37"/>
      <c r="F329" s="37"/>
      <c r="G329" s="37"/>
      <c r="H329" s="37"/>
    </row>
    <row r="330" spans="1:8" ht="18.75" customHeight="1" x14ac:dyDescent="0.2">
      <c r="A330" s="38"/>
      <c r="B330" s="39"/>
      <c r="C330" s="39"/>
      <c r="D330" s="39"/>
      <c r="E330" s="39"/>
      <c r="F330" s="39"/>
      <c r="G330" s="39"/>
      <c r="H330" s="40"/>
    </row>
    <row r="331" spans="1:8" ht="18.75" customHeight="1" x14ac:dyDescent="0.2">
      <c r="A331" s="37" t="s">
        <v>370</v>
      </c>
      <c r="B331" s="37"/>
      <c r="C331" s="37"/>
      <c r="D331" s="37"/>
      <c r="E331" s="37"/>
      <c r="F331" s="37"/>
      <c r="G331" s="37"/>
      <c r="H331" s="37"/>
    </row>
    <row r="332" spans="1:8" ht="18.75" customHeight="1" x14ac:dyDescent="0.25">
      <c r="A332" s="40" t="s">
        <v>371</v>
      </c>
      <c r="B332" s="40"/>
      <c r="C332" s="40"/>
      <c r="D332" s="40"/>
      <c r="E332" s="40"/>
      <c r="F332" s="40"/>
      <c r="G332" s="40"/>
      <c r="H332" s="40"/>
    </row>
    <row r="333" spans="1:8" ht="18.75" customHeight="1" x14ac:dyDescent="0.2">
      <c r="A333" s="40"/>
      <c r="B333" s="40"/>
      <c r="C333" s="40"/>
      <c r="D333" s="40"/>
      <c r="E333" s="40"/>
      <c r="F333" s="40"/>
      <c r="G333" s="40"/>
      <c r="H333" s="40"/>
    </row>
    <row r="334" spans="1:8" ht="18.75" customHeight="1" x14ac:dyDescent="0.3">
      <c r="A334" s="41" t="s">
        <v>372</v>
      </c>
      <c r="B334" s="41"/>
      <c r="C334" s="41"/>
      <c r="D334" s="41"/>
      <c r="E334" s="41"/>
      <c r="F334" s="41"/>
      <c r="G334" s="41"/>
      <c r="H334" s="41"/>
    </row>
    <row r="335" spans="1:8" ht="18.75" customHeight="1" x14ac:dyDescent="0.2">
      <c r="A335" s="37" t="s">
        <v>373</v>
      </c>
      <c r="B335" s="37"/>
      <c r="C335" s="37"/>
      <c r="D335" s="37"/>
      <c r="E335" s="37"/>
      <c r="F335" s="37"/>
      <c r="G335" s="37"/>
      <c r="H335" s="37"/>
    </row>
    <row r="336" spans="1:8" ht="18.75" customHeight="1" x14ac:dyDescent="0.2">
      <c r="A336" s="37"/>
      <c r="B336" s="37"/>
      <c r="C336" s="37"/>
      <c r="D336" s="37"/>
      <c r="E336" s="37"/>
      <c r="F336" s="37"/>
      <c r="G336" s="37"/>
      <c r="H336" s="37"/>
    </row>
    <row r="337" spans="1:8" ht="18.75" customHeight="1" x14ac:dyDescent="0.2">
      <c r="A337" s="37" t="s">
        <v>374</v>
      </c>
      <c r="B337" s="37"/>
      <c r="C337" s="37"/>
      <c r="D337" s="37"/>
      <c r="E337" s="37"/>
      <c r="F337" s="37"/>
      <c r="G337" s="37"/>
      <c r="H337" s="37"/>
    </row>
    <row r="338" spans="1:8" ht="18.75" customHeight="1" x14ac:dyDescent="0.2">
      <c r="A338" s="37"/>
      <c r="B338" s="37"/>
      <c r="C338" s="37"/>
      <c r="D338" s="37"/>
      <c r="E338" s="37"/>
      <c r="F338" s="37"/>
      <c r="G338" s="37"/>
      <c r="H338" s="37"/>
    </row>
    <row r="339" spans="1:8" ht="18.75" customHeight="1" x14ac:dyDescent="0.2">
      <c r="A339" s="37" t="s">
        <v>375</v>
      </c>
      <c r="B339" s="37"/>
      <c r="C339" s="37"/>
      <c r="D339" s="37"/>
      <c r="E339" s="37"/>
      <c r="F339" s="37"/>
      <c r="G339" s="37"/>
      <c r="H339" s="37"/>
    </row>
    <row r="340" spans="1:8" ht="18.75" customHeight="1" x14ac:dyDescent="0.2">
      <c r="A340" s="37"/>
      <c r="B340" s="37"/>
      <c r="C340" s="37"/>
      <c r="D340" s="37"/>
      <c r="E340" s="37"/>
      <c r="F340" s="37"/>
      <c r="G340" s="37"/>
      <c r="H340" s="37"/>
    </row>
  </sheetData>
  <autoFilter ref="A3:I250" xr:uid="{00000000-0001-0000-0000-000000000000}"/>
  <mergeCells count="3">
    <mergeCell ref="A1:C1"/>
    <mergeCell ref="L261:M261"/>
    <mergeCell ref="L259:M25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2025-03-06T08:25:18Z</dcterms:created>
  <dcterms:modified xsi:type="dcterms:W3CDTF">2025-03-06T08:34:03Z</dcterms:modified>
</cp:coreProperties>
</file>